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0" windowWidth="25600" windowHeight="16060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<sst xmlns="http://schemas.openxmlformats.org/spreadsheetml/2006/main" count="218" uniqueCount="117">
  <si>
    <r>
      <t>%</t>
    </r>
    <r>
      <rPr>
        <vertAlign val="superscript"/>
        <sz val="12"/>
        <color theme="1"/>
        <rFont val="Calibri"/>
        <family val="2"/>
        <scheme val="minor"/>
      </rPr>
      <t xml:space="preserve"> 206</t>
    </r>
    <r>
      <rPr>
        <sz val="12"/>
        <color theme="1"/>
        <rFont val="Calibri"/>
        <family val="2"/>
        <scheme val="minor"/>
      </rPr>
      <t>Pbc</t>
    </r>
  </si>
  <si>
    <r>
      <rPr>
        <vertAlign val="superscript"/>
        <sz val="12"/>
        <color theme="1"/>
        <rFont val="Calibri"/>
        <family val="2"/>
        <scheme val="minor"/>
      </rPr>
      <t>232</t>
    </r>
    <r>
      <rPr>
        <sz val="12"/>
        <color theme="1"/>
        <rFont val="Calibri"/>
        <family val="2"/>
        <scheme val="minor"/>
      </rPr>
      <t>Th/</t>
    </r>
    <r>
      <rPr>
        <vertAlign val="superscript"/>
        <sz val="12"/>
        <color theme="1"/>
        <rFont val="Calibri"/>
        <family val="2"/>
        <scheme val="minor"/>
      </rPr>
      <t>238</t>
    </r>
    <r>
      <rPr>
        <sz val="12"/>
        <color theme="1"/>
        <rFont val="Calibri"/>
        <family val="2"/>
        <scheme val="minor"/>
      </rPr>
      <t>U</t>
    </r>
  </si>
  <si>
    <r>
      <t xml:space="preserve">204-corr 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238</t>
    </r>
    <r>
      <rPr>
        <sz val="12"/>
        <color theme="1"/>
        <rFont val="Calibri"/>
        <family val="2"/>
        <scheme val="minor"/>
      </rPr>
      <t xml:space="preserve">U age </t>
    </r>
  </si>
  <si>
    <t>± 1 sigma</t>
  </si>
  <si>
    <r>
      <t xml:space="preserve">204-corr </t>
    </r>
    <r>
      <rPr>
        <vertAlign val="superscript"/>
        <sz val="12"/>
        <color theme="1"/>
        <rFont val="Calibri"/>
        <family val="2"/>
        <scheme val="minor"/>
      </rPr>
      <t>207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 xml:space="preserve">Pb age </t>
    </r>
  </si>
  <si>
    <t>% Disc.</t>
  </si>
  <si>
    <r>
      <t>%</t>
    </r>
    <r>
      <rPr>
        <vertAlign val="superscript"/>
        <sz val="12"/>
        <color theme="1"/>
        <rFont val="Calibri"/>
        <family val="2"/>
        <scheme val="minor"/>
      </rPr>
      <t xml:space="preserve"> 206</t>
    </r>
    <r>
      <rPr>
        <sz val="12"/>
        <color theme="1"/>
        <rFont val="Calibri"/>
        <family val="2"/>
        <scheme val="minor"/>
      </rPr>
      <t xml:space="preserve">Pbc = % of common 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 xml:space="preserve">Pb </t>
    </r>
  </si>
  <si>
    <r>
      <t xml:space="preserve">204-corr </t>
    </r>
    <r>
      <rPr>
        <vertAlign val="superscript"/>
        <sz val="12"/>
        <color theme="1"/>
        <rFont val="Calibri"/>
        <family val="2"/>
        <scheme val="minor"/>
      </rPr>
      <t>207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 xml:space="preserve">Pb </t>
    </r>
  </si>
  <si>
    <t>% err</t>
  </si>
  <si>
    <r>
      <t xml:space="preserve">204-corr </t>
    </r>
    <r>
      <rPr>
        <vertAlign val="superscript"/>
        <sz val="12"/>
        <color theme="1"/>
        <rFont val="Calibri"/>
        <family val="2"/>
        <scheme val="minor"/>
      </rPr>
      <t>207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235</t>
    </r>
    <r>
      <rPr>
        <sz val="12"/>
        <color theme="1"/>
        <rFont val="Calibri"/>
        <family val="2"/>
        <scheme val="minor"/>
      </rPr>
      <t xml:space="preserve">U </t>
    </r>
  </si>
  <si>
    <r>
      <t xml:space="preserve">204-corr 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238</t>
    </r>
    <r>
      <rPr>
        <sz val="12"/>
        <color theme="1"/>
        <rFont val="Calibri"/>
        <family val="2"/>
        <scheme val="minor"/>
      </rPr>
      <t xml:space="preserve">U </t>
    </r>
  </si>
  <si>
    <t>error correlation</t>
  </si>
  <si>
    <t xml:space="preserve">Monazite 212070 </t>
  </si>
  <si>
    <t>IZ796-5.1</t>
  </si>
  <si>
    <t>IZ796-17.1</t>
  </si>
  <si>
    <t>IZ796-19.1</t>
  </si>
  <si>
    <t>IZ796-16.1</t>
  </si>
  <si>
    <t>Zircon 212796</t>
  </si>
  <si>
    <t>070M-5.1</t>
  </si>
  <si>
    <t>070M-12.1</t>
  </si>
  <si>
    <t>070M-6.1</t>
  </si>
  <si>
    <t>070M-14.1</t>
  </si>
  <si>
    <t>070M-7.1</t>
  </si>
  <si>
    <t>070M-13.1</t>
  </si>
  <si>
    <t>070M-10.1</t>
  </si>
  <si>
    <t>070M-11.1</t>
  </si>
  <si>
    <t>IZ070-6.1</t>
  </si>
  <si>
    <t>IZ070-5.2</t>
  </si>
  <si>
    <t>IZ070-20.1</t>
  </si>
  <si>
    <t>IZ070-10.2</t>
  </si>
  <si>
    <t>IZ070-3.1</t>
  </si>
  <si>
    <t>IZ070-15.1</t>
  </si>
  <si>
    <t>IZ070-12.1</t>
  </si>
  <si>
    <t>IZ070-4.1</t>
  </si>
  <si>
    <t>IZ070-11.1</t>
  </si>
  <si>
    <t>IZ070-18.1</t>
  </si>
  <si>
    <t>IZ070-17.1</t>
  </si>
  <si>
    <t>IZ070-1</t>
  </si>
  <si>
    <t>Zircon 212070</t>
  </si>
  <si>
    <t xml:space="preserve">U (ppm) </t>
  </si>
  <si>
    <t xml:space="preserve">Th (ppm) </t>
  </si>
  <si>
    <t>Zircon 212364</t>
  </si>
  <si>
    <t>19364@17</t>
  </si>
  <si>
    <t>19364@6B</t>
  </si>
  <si>
    <t>19364@8</t>
  </si>
  <si>
    <t>19364@15</t>
  </si>
  <si>
    <t>na</t>
  </si>
  <si>
    <t>na =not available</t>
  </si>
  <si>
    <r>
      <t xml:space="preserve">% Disc. = % of discordance based on </t>
    </r>
    <r>
      <rPr>
        <vertAlign val="superscript"/>
        <sz val="12"/>
        <color theme="1"/>
        <rFont val="Calibri"/>
        <family val="2"/>
        <scheme val="minor"/>
      </rPr>
      <t>207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 xml:space="preserve">Pb and 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238</t>
    </r>
    <r>
      <rPr>
        <sz val="12"/>
        <color theme="1"/>
        <rFont val="Calibri"/>
        <family val="2"/>
        <scheme val="minor"/>
      </rPr>
      <t>U ages</t>
    </r>
  </si>
  <si>
    <t xml:space="preserve"> Domain </t>
  </si>
  <si>
    <t xml:space="preserve">* analysis excluded from average or intercept age calculation </t>
  </si>
  <si>
    <t>IZ070-16.1*</t>
  </si>
  <si>
    <t>IZ070-14.1*</t>
  </si>
  <si>
    <t>IZ070-5.1*</t>
  </si>
  <si>
    <t>IZ070-9.1*</t>
  </si>
  <si>
    <t>IZ070-3*</t>
  </si>
  <si>
    <t>IZ070-10.1*</t>
  </si>
  <si>
    <t>IZ070-2*</t>
  </si>
  <si>
    <t>IZ070-13.1*</t>
  </si>
  <si>
    <t>IZ070-4*</t>
  </si>
  <si>
    <t>IZ070-19.1*</t>
  </si>
  <si>
    <t>IZ070-7.1*</t>
  </si>
  <si>
    <t>IZ070-8.1*</t>
  </si>
  <si>
    <t xml:space="preserve">dark rim </t>
  </si>
  <si>
    <t xml:space="preserve">rim </t>
  </si>
  <si>
    <t xml:space="preserve">oscillatory core </t>
  </si>
  <si>
    <t xml:space="preserve">core </t>
  </si>
  <si>
    <t>core</t>
  </si>
  <si>
    <t>rim</t>
  </si>
  <si>
    <t>070M-2.1</t>
  </si>
  <si>
    <t>070M-3.1</t>
  </si>
  <si>
    <t>070M-1.2</t>
  </si>
  <si>
    <t>070M-4.1</t>
  </si>
  <si>
    <t>070M-1.1</t>
  </si>
  <si>
    <t>070M-9.1</t>
  </si>
  <si>
    <t>070M-8.1</t>
  </si>
  <si>
    <t>19364@7*</t>
  </si>
  <si>
    <t>19364@16*</t>
  </si>
  <si>
    <t>19364@21*</t>
  </si>
  <si>
    <t>19364@20*</t>
  </si>
  <si>
    <t>19364@11*</t>
  </si>
  <si>
    <t>19364@12*</t>
  </si>
  <si>
    <t>19364@4*</t>
  </si>
  <si>
    <t>19364@2*</t>
  </si>
  <si>
    <t>19364@14c*</t>
  </si>
  <si>
    <t>19364@3*</t>
  </si>
  <si>
    <t>19364@1*</t>
  </si>
  <si>
    <t>IZ796-7.1*</t>
  </si>
  <si>
    <t>IZ796-1*</t>
  </si>
  <si>
    <t>IZ796-5*</t>
  </si>
  <si>
    <t>IZ796-10.1*</t>
  </si>
  <si>
    <t>IZ796-12.1*</t>
  </si>
  <si>
    <t>IZ796-1.1*</t>
  </si>
  <si>
    <t>IZ796-6.1*</t>
  </si>
  <si>
    <t>IZ796-22.1*</t>
  </si>
  <si>
    <t>IZ796-18.1*</t>
  </si>
  <si>
    <t>IZ796-4*</t>
  </si>
  <si>
    <t>IZ796-3*</t>
  </si>
  <si>
    <t>IZ796-21.1*</t>
  </si>
  <si>
    <t>IZ796-11.1*</t>
  </si>
  <si>
    <t>IZ796-14.1*</t>
  </si>
  <si>
    <t>IZ796-13.1*</t>
  </si>
  <si>
    <t>IZ796-20.1*</t>
  </si>
  <si>
    <t>19364@10*</t>
  </si>
  <si>
    <t>19364@5*</t>
  </si>
  <si>
    <t>19364@19*</t>
  </si>
  <si>
    <t>19364@18*</t>
  </si>
  <si>
    <t>19364@9*</t>
  </si>
  <si>
    <t>IZ796-2*</t>
  </si>
  <si>
    <t>IZ796-15.1*</t>
  </si>
  <si>
    <t xml:space="preserve">dark core </t>
  </si>
  <si>
    <t xml:space="preserve">altered rim </t>
  </si>
  <si>
    <t>dark core</t>
  </si>
  <si>
    <t xml:space="preserve">bright  rim </t>
  </si>
  <si>
    <t xml:space="preserve">oscillatory rim </t>
  </si>
  <si>
    <t xml:space="preserve">bright core </t>
  </si>
  <si>
    <r>
      <rPr>
        <b/>
        <sz val="14"/>
        <color theme="1"/>
        <rFont val="Calibri"/>
        <family val="2"/>
        <scheme val="minor"/>
      </rPr>
      <t>Table S10</t>
    </r>
    <r>
      <rPr>
        <sz val="14"/>
        <color theme="1"/>
        <rFont val="Calibri"/>
        <family val="2"/>
        <scheme val="minor"/>
      </rPr>
      <t xml:space="preserve">. Ion microprobe U-Th-Pb analyses of monazite and zircon.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</si>
</sst>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"/>
    <numFmt numFmtId="167" formatCode="\+0;&quot;-&quot;0;0"/>
    <numFmt numFmtId="168" formatCode="[&gt;=1]0;[&gt;0.1]0.0;0.00"/>
  </numFmts>
  <fonts count="11" x14ac:knownFonts="1">
    <font>
      <sz val="12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7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166" fontId="0" fillId="0" borderId="0" xfId="0" applyNumberFormat="1"/>
    <xf numFmtId="164" fontId="0" fillId="0" borderId="0" xfId="0" applyNumberFormat="1"/>
    <xf numFmtId="165" fontId="0" fillId="0" borderId="0" xfId="0" applyNumberFormat="1"/>
    <xf numFmtId="167" fontId="3" fillId="0" borderId="0" xfId="0" applyNumberFormat="1" applyFont="1" applyAlignment="1"/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" xfId="0" applyBorder="1"/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left"/>
    </xf>
    <xf numFmtId="1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49" fontId="3" fillId="0" borderId="0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0" fontId="8" fillId="0" borderId="0" xfId="0" applyFont="1"/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1" xfId="0" applyNumberFormat="1" applyFont="1" applyBorder="1" applyAlignment="1"/>
    <xf numFmtId="0" fontId="0" fillId="0" borderId="1" xfId="0" applyBorder="1" applyAlignment="1">
      <alignment horizontal="center"/>
    </xf>
    <xf numFmtId="1" fontId="0" fillId="0" borderId="0" xfId="0" applyNumberFormat="1" applyFont="1"/>
    <xf numFmtId="1" fontId="0" fillId="0" borderId="1" xfId="0" applyNumberFormat="1" applyFont="1" applyBorder="1"/>
    <xf numFmtId="0" fontId="7" fillId="0" borderId="0" xfId="0" applyFont="1"/>
  </cellXfs>
  <cellStyles count="7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Normal" xfId="0" builtinId="0"/>
    <cellStyle name="Normal 2" xfId="39"/>
  </cellStyles>
  <dxfs count="1">
    <dxf>
      <font>
        <condense val="0"/>
        <extend val="0"/>
        <color indexed="9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tabSelected="1" zoomScaleNormal="100" workbookViewId="0">
      <selection activeCell="D3" sqref="D3"/>
    </sheetView>
  </sheetViews>
  <sheetFormatPr defaultColWidth="10.6640625" defaultRowHeight="15.5" x14ac:dyDescent="0.35"/>
  <cols>
    <col min="1" max="1" width="13.1640625" customWidth="1"/>
    <col min="13" max="13" width="11.5" customWidth="1"/>
    <col min="17" max="17" width="11.5" bestFit="1" customWidth="1"/>
    <col min="18" max="18" width="16.5" style="22" customWidth="1"/>
  </cols>
  <sheetData>
    <row r="1" spans="1:22" ht="18.5" x14ac:dyDescent="0.45">
      <c r="A1" s="33" t="s">
        <v>116</v>
      </c>
    </row>
    <row r="3" spans="1:22" ht="55" customHeight="1" x14ac:dyDescent="0.35">
      <c r="A3" s="13"/>
      <c r="B3" s="11" t="s">
        <v>39</v>
      </c>
      <c r="C3" s="11" t="s">
        <v>40</v>
      </c>
      <c r="D3" s="12" t="s">
        <v>1</v>
      </c>
      <c r="E3" s="11" t="s">
        <v>0</v>
      </c>
      <c r="F3" s="11" t="s">
        <v>7</v>
      </c>
      <c r="G3" s="12" t="s">
        <v>8</v>
      </c>
      <c r="H3" s="11" t="s">
        <v>9</v>
      </c>
      <c r="I3" s="12" t="s">
        <v>8</v>
      </c>
      <c r="J3" s="11" t="s">
        <v>10</v>
      </c>
      <c r="K3" s="12" t="s">
        <v>8</v>
      </c>
      <c r="L3" s="11" t="s">
        <v>11</v>
      </c>
      <c r="M3" s="11" t="s">
        <v>2</v>
      </c>
      <c r="N3" s="12" t="s">
        <v>3</v>
      </c>
      <c r="O3" s="11" t="s">
        <v>4</v>
      </c>
      <c r="P3" s="12" t="s">
        <v>3</v>
      </c>
      <c r="Q3" s="12" t="s">
        <v>5</v>
      </c>
      <c r="R3" s="28" t="s">
        <v>49</v>
      </c>
      <c r="S3" s="2"/>
      <c r="T3" s="2"/>
      <c r="U3" s="2"/>
      <c r="V3" s="2"/>
    </row>
    <row r="4" spans="1:22" ht="23" customHeight="1" x14ac:dyDescent="0.35">
      <c r="A4" s="26" t="s">
        <v>12</v>
      </c>
      <c r="B4" s="1"/>
      <c r="C4" s="1"/>
      <c r="D4" s="6"/>
      <c r="E4" s="1"/>
      <c r="F4" s="1"/>
      <c r="G4" s="6"/>
      <c r="H4" s="1"/>
      <c r="I4" s="6"/>
      <c r="J4" s="1"/>
      <c r="K4" s="6"/>
      <c r="L4" s="1"/>
      <c r="M4" s="1"/>
      <c r="N4" s="6"/>
      <c r="O4" s="1"/>
      <c r="P4" s="6"/>
      <c r="Q4" s="6"/>
      <c r="R4" s="23"/>
      <c r="S4" s="2"/>
      <c r="T4" s="2"/>
      <c r="U4" s="2"/>
      <c r="V4" s="2"/>
    </row>
    <row r="5" spans="1:22" ht="17" customHeight="1" x14ac:dyDescent="0.35">
      <c r="A5" t="s">
        <v>18</v>
      </c>
      <c r="B5" s="8" t="s">
        <v>46</v>
      </c>
      <c r="C5" s="8" t="s">
        <v>46</v>
      </c>
      <c r="D5" s="7">
        <v>6.5</v>
      </c>
      <c r="E5" s="8">
        <v>0</v>
      </c>
      <c r="F5">
        <v>0.17949999999999999</v>
      </c>
      <c r="G5">
        <v>2.8</v>
      </c>
      <c r="H5" s="3">
        <v>10.713553216035546</v>
      </c>
      <c r="I5">
        <v>4.8</v>
      </c>
      <c r="J5" s="9">
        <v>0.433</v>
      </c>
      <c r="K5" s="7">
        <v>3.9</v>
      </c>
      <c r="L5">
        <v>0.81</v>
      </c>
      <c r="M5">
        <v>2319</v>
      </c>
      <c r="N5">
        <v>75</v>
      </c>
      <c r="O5">
        <v>2648</v>
      </c>
      <c r="P5">
        <v>47</v>
      </c>
      <c r="Q5" s="10">
        <v>12.424471299093657</v>
      </c>
      <c r="R5" s="24" t="s">
        <v>64</v>
      </c>
      <c r="S5" s="5"/>
      <c r="T5" s="5"/>
      <c r="U5" s="5"/>
      <c r="V5" s="5"/>
    </row>
    <row r="6" spans="1:22" x14ac:dyDescent="0.35">
      <c r="A6" t="s">
        <v>19</v>
      </c>
      <c r="B6" s="8" t="s">
        <v>46</v>
      </c>
      <c r="C6" s="8" t="s">
        <v>46</v>
      </c>
      <c r="D6" s="7">
        <v>1.97</v>
      </c>
      <c r="E6" s="8">
        <v>2E-3</v>
      </c>
      <c r="F6">
        <v>0.18240000000000001</v>
      </c>
      <c r="G6">
        <v>2.7</v>
      </c>
      <c r="H6" s="3">
        <v>13.051562375030977</v>
      </c>
      <c r="I6">
        <v>2.9</v>
      </c>
      <c r="J6" s="9">
        <v>0.51900000000000002</v>
      </c>
      <c r="K6" s="7">
        <v>1.1000000000000001</v>
      </c>
      <c r="L6">
        <v>0.39</v>
      </c>
      <c r="M6">
        <v>2695</v>
      </c>
      <c r="N6">
        <v>25</v>
      </c>
      <c r="O6">
        <v>2675</v>
      </c>
      <c r="P6">
        <v>45</v>
      </c>
      <c r="Q6" s="10">
        <v>-0.74766355140186924</v>
      </c>
      <c r="R6" s="24" t="s">
        <v>67</v>
      </c>
      <c r="S6" s="5"/>
      <c r="T6" s="5"/>
      <c r="U6" s="5"/>
      <c r="V6" s="5"/>
    </row>
    <row r="7" spans="1:22" x14ac:dyDescent="0.35">
      <c r="A7" t="s">
        <v>20</v>
      </c>
      <c r="B7" s="8" t="s">
        <v>46</v>
      </c>
      <c r="C7" s="8" t="s">
        <v>46</v>
      </c>
      <c r="D7" s="7">
        <v>5.91</v>
      </c>
      <c r="E7" s="8">
        <v>3.0000000000000001E-3</v>
      </c>
      <c r="F7">
        <v>0.18310000000000001</v>
      </c>
      <c r="G7">
        <v>1.9</v>
      </c>
      <c r="H7" s="3">
        <v>13.360080311349966</v>
      </c>
      <c r="I7">
        <v>7.6</v>
      </c>
      <c r="J7" s="9">
        <v>0.52900000000000003</v>
      </c>
      <c r="K7" s="7">
        <v>7.4</v>
      </c>
      <c r="L7">
        <v>0.97</v>
      </c>
      <c r="M7">
        <v>2738</v>
      </c>
      <c r="N7">
        <v>164</v>
      </c>
      <c r="O7">
        <v>2681</v>
      </c>
      <c r="P7">
        <v>32</v>
      </c>
      <c r="Q7" s="10">
        <v>-2.1260723610593062</v>
      </c>
      <c r="R7" s="24" t="s">
        <v>64</v>
      </c>
      <c r="S7" s="5"/>
      <c r="T7" s="5"/>
      <c r="U7" s="5"/>
      <c r="V7" s="5"/>
    </row>
    <row r="8" spans="1:22" x14ac:dyDescent="0.35">
      <c r="A8" t="s">
        <v>21</v>
      </c>
      <c r="B8" s="8" t="s">
        <v>46</v>
      </c>
      <c r="C8" s="8" t="s">
        <v>46</v>
      </c>
      <c r="D8" s="7">
        <v>6.01</v>
      </c>
      <c r="E8" s="8">
        <v>1.7000000000000001E-2</v>
      </c>
      <c r="F8">
        <v>0.18340000000000001</v>
      </c>
      <c r="G8">
        <v>0.8</v>
      </c>
      <c r="H8" s="3">
        <v>11.936097043558746</v>
      </c>
      <c r="I8">
        <v>4.0999999999999996</v>
      </c>
      <c r="J8" s="9">
        <v>0.47199999999999998</v>
      </c>
      <c r="K8" s="7">
        <v>4</v>
      </c>
      <c r="L8">
        <v>0.98</v>
      </c>
      <c r="M8">
        <v>2493</v>
      </c>
      <c r="N8">
        <v>83</v>
      </c>
      <c r="O8">
        <v>2684</v>
      </c>
      <c r="P8">
        <v>13</v>
      </c>
      <c r="Q8" s="10">
        <v>7.1162444113263774</v>
      </c>
      <c r="R8" s="24" t="s">
        <v>66</v>
      </c>
      <c r="S8" s="5"/>
      <c r="T8" s="5"/>
      <c r="U8" s="5"/>
      <c r="V8" s="5"/>
    </row>
    <row r="9" spans="1:22" x14ac:dyDescent="0.35">
      <c r="A9" t="s">
        <v>22</v>
      </c>
      <c r="B9" s="8" t="s">
        <v>46</v>
      </c>
      <c r="C9" s="8" t="s">
        <v>46</v>
      </c>
      <c r="D9" s="7">
        <v>6.72</v>
      </c>
      <c r="E9" s="8">
        <v>1E-3</v>
      </c>
      <c r="F9">
        <v>0.18340000000000001</v>
      </c>
      <c r="G9">
        <v>2.2999999999999998</v>
      </c>
      <c r="H9" s="3">
        <v>13.553628465817825</v>
      </c>
      <c r="I9">
        <v>2.5</v>
      </c>
      <c r="J9" s="9">
        <v>0.53600000000000003</v>
      </c>
      <c r="K9" s="7">
        <v>1.1000000000000001</v>
      </c>
      <c r="L9">
        <v>0.45</v>
      </c>
      <c r="M9">
        <v>2767</v>
      </c>
      <c r="N9">
        <v>26</v>
      </c>
      <c r="O9">
        <v>2684</v>
      </c>
      <c r="P9">
        <v>38</v>
      </c>
      <c r="Q9" s="10">
        <v>-3.0923994038748135</v>
      </c>
      <c r="R9" s="24" t="s">
        <v>66</v>
      </c>
      <c r="S9" s="5"/>
      <c r="T9" s="5"/>
      <c r="U9" s="5"/>
      <c r="V9" s="5"/>
    </row>
    <row r="10" spans="1:22" x14ac:dyDescent="0.35">
      <c r="A10" t="s">
        <v>23</v>
      </c>
      <c r="B10" s="8" t="s">
        <v>46</v>
      </c>
      <c r="C10" s="8" t="s">
        <v>46</v>
      </c>
      <c r="D10" s="7">
        <v>5.31</v>
      </c>
      <c r="E10" s="8">
        <v>0</v>
      </c>
      <c r="F10">
        <v>0.18440000000000001</v>
      </c>
      <c r="G10">
        <v>0.6</v>
      </c>
      <c r="H10" s="3">
        <v>11.653380429621929</v>
      </c>
      <c r="I10">
        <v>5.5</v>
      </c>
      <c r="J10" s="9">
        <v>0.45800000000000002</v>
      </c>
      <c r="K10" s="7">
        <v>5.5</v>
      </c>
      <c r="L10">
        <v>0.99</v>
      </c>
      <c r="M10">
        <v>2433</v>
      </c>
      <c r="N10">
        <v>111</v>
      </c>
      <c r="O10">
        <v>2693</v>
      </c>
      <c r="P10">
        <v>10</v>
      </c>
      <c r="Q10" s="10">
        <v>9.6546602302265132</v>
      </c>
      <c r="R10" s="24" t="s">
        <v>64</v>
      </c>
      <c r="S10" s="5"/>
      <c r="T10" s="5"/>
      <c r="U10" s="5"/>
      <c r="V10" s="5"/>
    </row>
    <row r="11" spans="1:22" x14ac:dyDescent="0.35">
      <c r="A11" t="s">
        <v>24</v>
      </c>
      <c r="B11" s="8" t="s">
        <v>46</v>
      </c>
      <c r="C11" s="8" t="s">
        <v>46</v>
      </c>
      <c r="D11" s="7">
        <v>3.42</v>
      </c>
      <c r="E11" s="8">
        <v>3.0000000000000001E-3</v>
      </c>
      <c r="F11">
        <v>0.1845</v>
      </c>
      <c r="G11">
        <v>1.9</v>
      </c>
      <c r="H11" s="3">
        <v>13.531321738522529</v>
      </c>
      <c r="I11">
        <v>2.2999999999999998</v>
      </c>
      <c r="J11" s="9">
        <v>0.53200000000000003</v>
      </c>
      <c r="K11" s="7">
        <v>1.2</v>
      </c>
      <c r="L11">
        <v>0.55000000000000004</v>
      </c>
      <c r="M11">
        <v>2749</v>
      </c>
      <c r="N11">
        <v>28</v>
      </c>
      <c r="O11">
        <v>2694</v>
      </c>
      <c r="P11">
        <v>31</v>
      </c>
      <c r="Q11" s="10">
        <v>-2.0415738678544915</v>
      </c>
      <c r="R11" s="24" t="s">
        <v>66</v>
      </c>
      <c r="S11" s="5"/>
      <c r="T11" s="5"/>
      <c r="U11" s="5"/>
      <c r="V11" s="5"/>
    </row>
    <row r="12" spans="1:22" x14ac:dyDescent="0.35">
      <c r="A12" t="s">
        <v>25</v>
      </c>
      <c r="B12" s="8" t="s">
        <v>46</v>
      </c>
      <c r="C12" s="8" t="s">
        <v>46</v>
      </c>
      <c r="D12" s="7">
        <v>11.61</v>
      </c>
      <c r="E12" s="8">
        <v>1.2E-2</v>
      </c>
      <c r="F12">
        <v>0.1845</v>
      </c>
      <c r="G12">
        <v>1.4</v>
      </c>
      <c r="H12" s="3">
        <v>12.264005896584631</v>
      </c>
      <c r="I12">
        <v>1.9</v>
      </c>
      <c r="J12" s="9">
        <v>0.48199999999999998</v>
      </c>
      <c r="K12" s="7">
        <v>1.3</v>
      </c>
      <c r="L12">
        <v>0.68</v>
      </c>
      <c r="M12">
        <v>2536</v>
      </c>
      <c r="N12">
        <v>27</v>
      </c>
      <c r="O12">
        <v>2694</v>
      </c>
      <c r="P12">
        <v>23</v>
      </c>
      <c r="Q12" s="10">
        <v>5.8648849294729031</v>
      </c>
      <c r="R12" s="24" t="s">
        <v>66</v>
      </c>
      <c r="S12" s="5"/>
      <c r="T12" s="5"/>
      <c r="U12" s="5"/>
      <c r="V12" s="5"/>
    </row>
    <row r="13" spans="1:22" x14ac:dyDescent="0.35">
      <c r="A13" t="s">
        <v>69</v>
      </c>
      <c r="B13" s="8" t="s">
        <v>46</v>
      </c>
      <c r="C13" s="8" t="s">
        <v>46</v>
      </c>
      <c r="D13" s="7">
        <v>9.74</v>
      </c>
      <c r="E13" s="8">
        <v>0</v>
      </c>
      <c r="F13">
        <v>0.18540000000000001</v>
      </c>
      <c r="G13">
        <v>1.4</v>
      </c>
      <c r="H13" s="3">
        <v>13.876806955459109</v>
      </c>
      <c r="I13">
        <v>1.8</v>
      </c>
      <c r="J13" s="9">
        <v>0.54300000000000004</v>
      </c>
      <c r="K13" s="7">
        <v>1.1000000000000001</v>
      </c>
      <c r="L13">
        <v>0.65</v>
      </c>
      <c r="M13">
        <v>2796</v>
      </c>
      <c r="N13">
        <v>26</v>
      </c>
      <c r="O13">
        <v>2702</v>
      </c>
      <c r="P13">
        <v>22</v>
      </c>
      <c r="Q13" s="10">
        <v>-3.4789045151739453</v>
      </c>
      <c r="R13" s="24" t="s">
        <v>64</v>
      </c>
      <c r="S13" s="5"/>
      <c r="T13" s="5"/>
      <c r="U13" s="5"/>
      <c r="V13" s="5"/>
    </row>
    <row r="14" spans="1:22" x14ac:dyDescent="0.35">
      <c r="A14" t="s">
        <v>70</v>
      </c>
      <c r="B14" s="8" t="s">
        <v>46</v>
      </c>
      <c r="C14" s="8" t="s">
        <v>46</v>
      </c>
      <c r="D14" s="7">
        <v>2.06</v>
      </c>
      <c r="E14" s="8">
        <v>1.9E-2</v>
      </c>
      <c r="F14">
        <v>0.18559999999999999</v>
      </c>
      <c r="G14">
        <v>0.8</v>
      </c>
      <c r="H14" s="3">
        <v>12.391763681004839</v>
      </c>
      <c r="I14">
        <v>6.7</v>
      </c>
      <c r="J14" s="9">
        <v>0.48399999999999999</v>
      </c>
      <c r="K14" s="7">
        <v>6.7</v>
      </c>
      <c r="L14">
        <v>0.99</v>
      </c>
      <c r="M14">
        <v>2546</v>
      </c>
      <c r="N14">
        <v>140</v>
      </c>
      <c r="O14">
        <v>2703</v>
      </c>
      <c r="P14">
        <v>14</v>
      </c>
      <c r="Q14" s="10">
        <v>5.8083610802811689</v>
      </c>
      <c r="R14" s="24" t="s">
        <v>66</v>
      </c>
      <c r="S14" s="5"/>
      <c r="T14" s="5"/>
      <c r="U14" s="5"/>
      <c r="V14" s="5"/>
    </row>
    <row r="15" spans="1:22" x14ac:dyDescent="0.35">
      <c r="A15" t="s">
        <v>71</v>
      </c>
      <c r="B15" s="8" t="s">
        <v>46</v>
      </c>
      <c r="C15" s="8" t="s">
        <v>46</v>
      </c>
      <c r="D15" s="7">
        <v>5.39</v>
      </c>
      <c r="E15" s="8">
        <v>8.0000000000000002E-3</v>
      </c>
      <c r="F15">
        <v>0.1857</v>
      </c>
      <c r="G15">
        <v>1.6</v>
      </c>
      <c r="H15" s="3">
        <v>10.792950608716698</v>
      </c>
      <c r="I15">
        <v>8.9</v>
      </c>
      <c r="J15" s="9">
        <v>0.42199999999999999</v>
      </c>
      <c r="K15" s="7">
        <v>8.6999999999999993</v>
      </c>
      <c r="L15">
        <v>0.98</v>
      </c>
      <c r="M15">
        <v>2268</v>
      </c>
      <c r="N15">
        <v>167</v>
      </c>
      <c r="O15">
        <v>2704</v>
      </c>
      <c r="P15">
        <v>27</v>
      </c>
      <c r="Q15" s="10">
        <v>16.124260355029584</v>
      </c>
      <c r="R15" s="24" t="s">
        <v>67</v>
      </c>
      <c r="S15" s="5"/>
      <c r="T15" s="5"/>
      <c r="U15" s="5"/>
      <c r="V15" s="5"/>
    </row>
    <row r="16" spans="1:22" x14ac:dyDescent="0.35">
      <c r="A16" t="s">
        <v>72</v>
      </c>
      <c r="B16" s="8" t="s">
        <v>46</v>
      </c>
      <c r="C16" s="8" t="s">
        <v>46</v>
      </c>
      <c r="D16" s="7">
        <v>5.54</v>
      </c>
      <c r="E16" s="8">
        <v>0</v>
      </c>
      <c r="F16" s="9">
        <v>0.186</v>
      </c>
      <c r="G16">
        <v>0.4</v>
      </c>
      <c r="H16" s="3">
        <v>12.502605512803001</v>
      </c>
      <c r="I16">
        <v>1.6</v>
      </c>
      <c r="J16" s="9">
        <v>0.48699999999999999</v>
      </c>
      <c r="K16" s="7">
        <v>1.6</v>
      </c>
      <c r="L16">
        <v>0.97</v>
      </c>
      <c r="M16">
        <v>2560</v>
      </c>
      <c r="N16">
        <v>33</v>
      </c>
      <c r="O16">
        <v>2707</v>
      </c>
      <c r="P16">
        <v>6</v>
      </c>
      <c r="Q16" s="10">
        <v>5.4303657185075727</v>
      </c>
      <c r="R16" s="24" t="s">
        <v>67</v>
      </c>
      <c r="S16" s="5"/>
      <c r="T16" s="5"/>
      <c r="U16" s="5"/>
      <c r="V16" s="5"/>
    </row>
    <row r="17" spans="1:22" x14ac:dyDescent="0.35">
      <c r="A17" t="s">
        <v>73</v>
      </c>
      <c r="B17" s="8" t="s">
        <v>46</v>
      </c>
      <c r="C17" s="8" t="s">
        <v>46</v>
      </c>
      <c r="D17" s="7">
        <v>6.52</v>
      </c>
      <c r="E17" s="8">
        <v>8.9999999999999993E-3</v>
      </c>
      <c r="F17">
        <v>0.18690000000000001</v>
      </c>
      <c r="G17">
        <v>1.4</v>
      </c>
      <c r="H17" s="3">
        <v>14.250408585614949</v>
      </c>
      <c r="I17">
        <v>1.8</v>
      </c>
      <c r="J17" s="9">
        <v>0.55300000000000005</v>
      </c>
      <c r="K17" s="7">
        <v>1.1000000000000001</v>
      </c>
      <c r="L17">
        <v>0.64</v>
      </c>
      <c r="M17">
        <v>2838</v>
      </c>
      <c r="N17">
        <v>26</v>
      </c>
      <c r="O17">
        <v>2715</v>
      </c>
      <c r="P17">
        <v>23</v>
      </c>
      <c r="Q17" s="10">
        <v>-4.5303867403314912</v>
      </c>
      <c r="R17" s="24" t="s">
        <v>64</v>
      </c>
      <c r="S17" s="5"/>
      <c r="T17" s="5"/>
      <c r="U17" s="5"/>
      <c r="V17" s="5"/>
    </row>
    <row r="18" spans="1:22" x14ac:dyDescent="0.35">
      <c r="A18" t="s">
        <v>74</v>
      </c>
      <c r="B18" s="8" t="s">
        <v>46</v>
      </c>
      <c r="C18" s="8" t="s">
        <v>46</v>
      </c>
      <c r="D18" s="7">
        <v>6.49</v>
      </c>
      <c r="E18" s="8">
        <v>0</v>
      </c>
      <c r="F18">
        <v>0.18729999999999999</v>
      </c>
      <c r="G18">
        <v>1.6</v>
      </c>
      <c r="H18" s="3">
        <v>12.299800287621613</v>
      </c>
      <c r="I18">
        <v>2.1</v>
      </c>
      <c r="J18" s="9">
        <v>0.47599999999999998</v>
      </c>
      <c r="K18" s="7">
        <v>1.2</v>
      </c>
      <c r="L18">
        <v>0.61</v>
      </c>
      <c r="M18">
        <v>2511</v>
      </c>
      <c r="N18">
        <v>26</v>
      </c>
      <c r="O18">
        <v>2719</v>
      </c>
      <c r="P18">
        <v>27</v>
      </c>
      <c r="Q18" s="10">
        <v>7.6498712762044869</v>
      </c>
      <c r="R18" s="24" t="s">
        <v>68</v>
      </c>
      <c r="S18" s="5"/>
      <c r="T18" s="5"/>
      <c r="U18" s="5"/>
      <c r="V18" s="5"/>
    </row>
    <row r="19" spans="1:22" x14ac:dyDescent="0.35">
      <c r="A19" t="s">
        <v>75</v>
      </c>
      <c r="B19" s="8" t="s">
        <v>46</v>
      </c>
      <c r="C19" s="8" t="s">
        <v>46</v>
      </c>
      <c r="D19" s="7">
        <v>2.66</v>
      </c>
      <c r="E19" s="8">
        <v>0</v>
      </c>
      <c r="F19">
        <v>0.18970000000000001</v>
      </c>
      <c r="G19">
        <v>1.9</v>
      </c>
      <c r="H19" s="3">
        <v>11.302105619783189</v>
      </c>
      <c r="I19">
        <v>7.9</v>
      </c>
      <c r="J19" s="9">
        <v>0.432</v>
      </c>
      <c r="K19" s="7">
        <v>7.7</v>
      </c>
      <c r="L19">
        <v>0.97</v>
      </c>
      <c r="M19">
        <v>2315</v>
      </c>
      <c r="N19">
        <v>149</v>
      </c>
      <c r="O19">
        <v>2740</v>
      </c>
      <c r="P19">
        <v>31</v>
      </c>
      <c r="Q19" s="10">
        <v>15.51094890510949</v>
      </c>
      <c r="R19" s="24" t="s">
        <v>66</v>
      </c>
      <c r="S19" s="5"/>
      <c r="T19" s="5"/>
      <c r="U19" s="5"/>
      <c r="V19" s="5"/>
    </row>
    <row r="20" spans="1:22" x14ac:dyDescent="0.35">
      <c r="D20" s="7"/>
      <c r="K20" s="7"/>
    </row>
    <row r="21" spans="1:22" x14ac:dyDescent="0.35">
      <c r="A21" s="26" t="s">
        <v>38</v>
      </c>
      <c r="F21" s="9"/>
      <c r="G21" s="3"/>
      <c r="H21" s="3"/>
      <c r="J21" s="9"/>
      <c r="K21" s="7"/>
      <c r="L21" s="3"/>
    </row>
    <row r="22" spans="1:22" x14ac:dyDescent="0.35">
      <c r="A22" t="s">
        <v>51</v>
      </c>
      <c r="B22" s="4">
        <v>825.83603187529002</v>
      </c>
      <c r="C22" s="4">
        <v>19.593384019109223</v>
      </c>
      <c r="D22" s="3">
        <v>2.4508455565664E-2</v>
      </c>
      <c r="E22" s="3">
        <v>4.6218131416650596</v>
      </c>
      <c r="F22" s="9">
        <v>0.14306616598662106</v>
      </c>
      <c r="G22" s="3">
        <v>0.84279473369746116</v>
      </c>
      <c r="H22" s="3">
        <v>3.6428130947568516</v>
      </c>
      <c r="I22" s="7">
        <v>1.769773869809443</v>
      </c>
      <c r="J22" s="9">
        <v>0.18467098924357764</v>
      </c>
      <c r="K22" s="7">
        <v>1.5562122564457961</v>
      </c>
      <c r="L22" s="3">
        <v>0.87932830458919498</v>
      </c>
      <c r="M22" s="4">
        <v>1092.4421584418947</v>
      </c>
      <c r="N22" s="4">
        <v>15.638243067242108</v>
      </c>
      <c r="O22" s="4">
        <v>2264.6496880600803</v>
      </c>
      <c r="P22" s="4">
        <v>14.535971238025654</v>
      </c>
      <c r="Q22" s="10">
        <v>51.761097347568551</v>
      </c>
      <c r="R22" s="25" t="s">
        <v>63</v>
      </c>
    </row>
    <row r="23" spans="1:22" x14ac:dyDescent="0.35">
      <c r="A23" t="s">
        <v>52</v>
      </c>
      <c r="B23" s="4">
        <v>771.86003946741698</v>
      </c>
      <c r="C23" s="4">
        <v>35.036556950958683</v>
      </c>
      <c r="D23" s="3">
        <v>4.6890318813904798E-2</v>
      </c>
      <c r="E23" s="3">
        <v>2.368394413750881</v>
      </c>
      <c r="F23" s="9">
        <v>0.15758218794239892</v>
      </c>
      <c r="G23" s="3">
        <v>0.57583591558039293</v>
      </c>
      <c r="H23" s="3">
        <v>3.5390345203920668</v>
      </c>
      <c r="I23" s="7">
        <v>1.2821973848315622</v>
      </c>
      <c r="J23" s="9">
        <v>0.16288323941920427</v>
      </c>
      <c r="K23" s="7">
        <v>1.1456191042386592</v>
      </c>
      <c r="L23" s="3">
        <v>0.89348108005161408</v>
      </c>
      <c r="M23" s="4">
        <v>972.77983863535621</v>
      </c>
      <c r="N23" s="4">
        <v>10.344243607649343</v>
      </c>
      <c r="O23" s="4">
        <v>2429.8816456135546</v>
      </c>
      <c r="P23" s="4">
        <v>9.7617008269379415</v>
      </c>
      <c r="Q23" s="10">
        <v>59.965957996702123</v>
      </c>
      <c r="R23" s="25" t="s">
        <v>63</v>
      </c>
    </row>
    <row r="24" spans="1:22" x14ac:dyDescent="0.35">
      <c r="A24" t="s">
        <v>53</v>
      </c>
      <c r="B24" s="4">
        <v>923.63669553475995</v>
      </c>
      <c r="C24" s="4">
        <v>76.916026003109465</v>
      </c>
      <c r="D24" s="3">
        <v>8.6023276516975403E-2</v>
      </c>
      <c r="E24" s="3">
        <v>4.6605912371235716</v>
      </c>
      <c r="F24" s="9">
        <v>0.15793483118607657</v>
      </c>
      <c r="G24" s="3">
        <v>0.80172357098795055</v>
      </c>
      <c r="H24" s="3">
        <v>2.3601805622546865</v>
      </c>
      <c r="I24" s="7">
        <v>1.3118537464014108</v>
      </c>
      <c r="J24" s="9">
        <v>0.1083842143975336</v>
      </c>
      <c r="K24" s="7">
        <v>1.038363889814041</v>
      </c>
      <c r="L24" s="3">
        <v>0.79152412581235609</v>
      </c>
      <c r="M24" s="4">
        <v>663.35724166367936</v>
      </c>
      <c r="N24" s="4">
        <v>6.5455099034224302</v>
      </c>
      <c r="O24" s="4">
        <v>2433.6703084664364</v>
      </c>
      <c r="P24" s="4">
        <v>13.585760607807662</v>
      </c>
      <c r="Q24" s="10">
        <v>72.742518189257524</v>
      </c>
      <c r="R24" s="25" t="s">
        <v>63</v>
      </c>
    </row>
    <row r="25" spans="1:22" x14ac:dyDescent="0.35">
      <c r="A25" t="s">
        <v>54</v>
      </c>
      <c r="B25" s="4">
        <v>772.58426505134503</v>
      </c>
      <c r="C25" s="4">
        <v>14.296394854005388</v>
      </c>
      <c r="D25" s="3">
        <v>1.9115294670421602E-2</v>
      </c>
      <c r="E25" s="3">
        <v>1.2354310986574868</v>
      </c>
      <c r="F25" s="9">
        <v>0.15843110681120326</v>
      </c>
      <c r="G25" s="3">
        <v>0.51439952002061351</v>
      </c>
      <c r="H25" s="3">
        <v>3.6316984365325093</v>
      </c>
      <c r="I25" s="7">
        <v>1.1702377871682854</v>
      </c>
      <c r="J25" s="9">
        <v>0.16625244771653511</v>
      </c>
      <c r="K25" s="7">
        <v>1.051118267522303</v>
      </c>
      <c r="L25" s="3">
        <v>0.8982091324069913</v>
      </c>
      <c r="M25" s="4">
        <v>991.42995629026314</v>
      </c>
      <c r="N25" s="4">
        <v>9.6592914257622837</v>
      </c>
      <c r="O25" s="4">
        <v>2438.9853365510535</v>
      </c>
      <c r="P25" s="4">
        <v>8.7121489971375325</v>
      </c>
      <c r="Q25" s="10">
        <v>59.350720915270649</v>
      </c>
      <c r="R25" s="25" t="s">
        <v>63</v>
      </c>
    </row>
    <row r="26" spans="1:22" x14ac:dyDescent="0.35">
      <c r="A26" t="s">
        <v>55</v>
      </c>
      <c r="B26" s="4">
        <v>744.00634330739297</v>
      </c>
      <c r="C26" s="4">
        <v>102.98103356791428</v>
      </c>
      <c r="D26" s="3">
        <v>0.142981855776603</v>
      </c>
      <c r="E26" s="3">
        <v>2.5257873524760637</v>
      </c>
      <c r="F26" s="9">
        <v>0.15915979275277181</v>
      </c>
      <c r="G26" s="3">
        <v>0.53134928935290038</v>
      </c>
      <c r="H26" s="3">
        <v>3.6132296133835426</v>
      </c>
      <c r="I26" s="7">
        <v>1.1673586742886162</v>
      </c>
      <c r="J26" s="9">
        <v>0.16464969148158382</v>
      </c>
      <c r="K26" s="7">
        <v>1.0394201302365869</v>
      </c>
      <c r="L26" s="3">
        <v>0.89040339797021295</v>
      </c>
      <c r="M26" s="4">
        <v>982.564691654679</v>
      </c>
      <c r="N26" s="4">
        <v>9.4727251012709299</v>
      </c>
      <c r="O26" s="4">
        <v>2446.7541854719907</v>
      </c>
      <c r="P26" s="4">
        <v>8.9921320851130151</v>
      </c>
      <c r="Q26" s="10">
        <v>59.842116650343549</v>
      </c>
      <c r="R26" s="25" t="s">
        <v>63</v>
      </c>
    </row>
    <row r="27" spans="1:22" x14ac:dyDescent="0.35">
      <c r="A27" t="s">
        <v>56</v>
      </c>
      <c r="B27" s="4">
        <v>1258.8121675958701</v>
      </c>
      <c r="C27" s="4">
        <v>61.788559463289417</v>
      </c>
      <c r="D27" s="3">
        <v>5.0704611512834702E-2</v>
      </c>
      <c r="E27" s="3">
        <v>11.8625198113557</v>
      </c>
      <c r="F27" s="9">
        <v>0.16278590118079037</v>
      </c>
      <c r="G27" s="3">
        <v>1.3172881438942214</v>
      </c>
      <c r="H27" s="3">
        <v>2.410487604663424</v>
      </c>
      <c r="I27" s="7">
        <v>1.6797210066665496</v>
      </c>
      <c r="J27" s="9">
        <v>0.10739568680919107</v>
      </c>
      <c r="K27" s="7">
        <v>1.0422161993524202</v>
      </c>
      <c r="L27" s="3">
        <v>0.6204698251769355</v>
      </c>
      <c r="M27" s="4">
        <v>657.60535386633535</v>
      </c>
      <c r="N27" s="4">
        <v>6.5156843478981337</v>
      </c>
      <c r="O27" s="4">
        <v>2484.8042324294138</v>
      </c>
      <c r="P27" s="4">
        <v>22.207483867245571</v>
      </c>
      <c r="Q27" s="10">
        <v>73.534922981703502</v>
      </c>
      <c r="R27" s="25" t="s">
        <v>63</v>
      </c>
    </row>
    <row r="28" spans="1:22" x14ac:dyDescent="0.35">
      <c r="A28" t="s">
        <v>57</v>
      </c>
      <c r="B28" s="4">
        <v>161.767360324988</v>
      </c>
      <c r="C28" s="4">
        <v>56.387220124062615</v>
      </c>
      <c r="D28" s="3">
        <v>0.36007262695723902</v>
      </c>
      <c r="E28" s="3">
        <v>1.2830422735387255</v>
      </c>
      <c r="F28" s="9">
        <v>0.1844276116706578</v>
      </c>
      <c r="G28" s="3">
        <v>0.47149688210073892</v>
      </c>
      <c r="H28" s="3">
        <v>9.5812803324243969</v>
      </c>
      <c r="I28" s="7">
        <v>1.485982806988386</v>
      </c>
      <c r="J28" s="9">
        <v>0.37678736431202464</v>
      </c>
      <c r="K28" s="7">
        <v>1.4091967899602826</v>
      </c>
      <c r="L28" s="3">
        <v>0.94832644316812509</v>
      </c>
      <c r="M28" s="4">
        <v>2061.2589092416197</v>
      </c>
      <c r="N28" s="4">
        <v>24.861040974450361</v>
      </c>
      <c r="O28" s="4">
        <v>2693.0942551506901</v>
      </c>
      <c r="P28" s="4">
        <v>7.7898792058606379</v>
      </c>
      <c r="Q28" s="10">
        <v>23.461315722635799</v>
      </c>
      <c r="R28" s="25" t="s">
        <v>64</v>
      </c>
    </row>
    <row r="29" spans="1:22" x14ac:dyDescent="0.35">
      <c r="A29" t="s">
        <v>58</v>
      </c>
      <c r="B29" s="4">
        <v>741.54461787549405</v>
      </c>
      <c r="C29" s="4">
        <v>162.45595998026235</v>
      </c>
      <c r="D29" s="3">
        <v>0.22630736251636799</v>
      </c>
      <c r="E29" s="3">
        <v>3.3221633099873293</v>
      </c>
      <c r="F29" s="9">
        <v>0.18869228220230963</v>
      </c>
      <c r="G29" s="3">
        <v>0.76749053038417558</v>
      </c>
      <c r="H29" s="3">
        <v>2.8174805328155093</v>
      </c>
      <c r="I29" s="7">
        <v>1.8548680636679733</v>
      </c>
      <c r="J29" s="9">
        <v>0.10829427845908224</v>
      </c>
      <c r="K29" s="7">
        <v>1.6886366747722832</v>
      </c>
      <c r="L29" s="3">
        <v>0.91038101730698295</v>
      </c>
      <c r="M29" s="4">
        <v>662.83414883691205</v>
      </c>
      <c r="N29" s="4">
        <v>10.636649378896642</v>
      </c>
      <c r="O29" s="4">
        <v>2730.7970008929269</v>
      </c>
      <c r="P29" s="4">
        <v>12.635679256683916</v>
      </c>
      <c r="Q29" s="10">
        <v>75.727447019306965</v>
      </c>
      <c r="R29" s="25" t="s">
        <v>64</v>
      </c>
    </row>
    <row r="30" spans="1:22" x14ac:dyDescent="0.35">
      <c r="A30" s="21" t="s">
        <v>59</v>
      </c>
      <c r="B30" s="4">
        <v>590.23092064482898</v>
      </c>
      <c r="C30" s="4">
        <v>213.00044357144546</v>
      </c>
      <c r="D30" s="3">
        <v>0.372785380286279</v>
      </c>
      <c r="E30" s="3">
        <v>2.320669005442991</v>
      </c>
      <c r="F30" s="9">
        <v>0.18943735560530955</v>
      </c>
      <c r="G30" s="3">
        <v>0.553716062111277</v>
      </c>
      <c r="H30" s="3">
        <v>2.7353381454779382</v>
      </c>
      <c r="I30" s="7">
        <v>1.1781923254856466</v>
      </c>
      <c r="J30" s="9">
        <v>0.10472349422212182</v>
      </c>
      <c r="K30" s="7">
        <v>1.039969075690838</v>
      </c>
      <c r="L30" s="3">
        <v>0.88268192993208172</v>
      </c>
      <c r="M30" s="4">
        <v>642.03108579148636</v>
      </c>
      <c r="N30" s="4">
        <v>6.355199161025074</v>
      </c>
      <c r="O30" s="4">
        <v>2737.2831069151871</v>
      </c>
      <c r="P30" s="4">
        <v>9.1107041494520402</v>
      </c>
      <c r="Q30" s="10">
        <v>76.544951299720296</v>
      </c>
      <c r="R30" s="25" t="s">
        <v>64</v>
      </c>
    </row>
    <row r="31" spans="1:22" x14ac:dyDescent="0.35">
      <c r="A31" t="s">
        <v>60</v>
      </c>
      <c r="B31" s="4">
        <v>742.60694616051899</v>
      </c>
      <c r="C31" s="4">
        <v>175.07143030798989</v>
      </c>
      <c r="D31" s="3">
        <v>0.24353231334986999</v>
      </c>
      <c r="E31" s="3">
        <v>4.9526635136574049</v>
      </c>
      <c r="F31" s="9">
        <v>0.18967732406894042</v>
      </c>
      <c r="G31" s="3">
        <v>0.78721540962151293</v>
      </c>
      <c r="H31" s="3">
        <v>2.3718371818009056</v>
      </c>
      <c r="I31" s="7">
        <v>1.3781749552613762</v>
      </c>
      <c r="J31" s="9">
        <v>9.0691833938059213E-2</v>
      </c>
      <c r="K31" s="7">
        <v>1.1312197426513249</v>
      </c>
      <c r="L31" s="3">
        <v>0.82080996925153427</v>
      </c>
      <c r="M31" s="4">
        <v>559.62742905880179</v>
      </c>
      <c r="N31" s="4">
        <v>6.0636106088132218</v>
      </c>
      <c r="O31" s="4">
        <v>2739.3658544727687</v>
      </c>
      <c r="P31" s="4">
        <v>12.95014989528441</v>
      </c>
      <c r="Q31" s="10">
        <v>79.570913167912352</v>
      </c>
      <c r="R31" s="25" t="s">
        <v>65</v>
      </c>
    </row>
    <row r="32" spans="1:22" x14ac:dyDescent="0.35">
      <c r="A32" t="s">
        <v>61</v>
      </c>
      <c r="B32" s="4">
        <v>432.60200843928101</v>
      </c>
      <c r="C32" s="4">
        <v>156.29441472104989</v>
      </c>
      <c r="D32" s="3">
        <v>0.37321169864495801</v>
      </c>
      <c r="E32" s="3">
        <v>2.716511889328133</v>
      </c>
      <c r="F32" s="9">
        <v>0.19142063612168325</v>
      </c>
      <c r="G32" s="3">
        <v>0.53300448612071871</v>
      </c>
      <c r="H32" s="3">
        <v>4.9255784271403007</v>
      </c>
      <c r="I32" s="7">
        <v>1.3220338988509563</v>
      </c>
      <c r="J32" s="9">
        <v>0.18662387752571372</v>
      </c>
      <c r="K32" s="7">
        <v>1.209826370801302</v>
      </c>
      <c r="L32" s="3">
        <v>0.91512507497184503</v>
      </c>
      <c r="M32" s="4">
        <v>1103.0600952835873</v>
      </c>
      <c r="N32" s="4">
        <v>12.26578584161777</v>
      </c>
      <c r="O32" s="4">
        <v>2754.4059774294797</v>
      </c>
      <c r="P32" s="4">
        <v>8.7560838369339127</v>
      </c>
      <c r="Q32" s="10">
        <v>59.952886236726563</v>
      </c>
      <c r="R32" s="25" t="s">
        <v>65</v>
      </c>
    </row>
    <row r="33" spans="1:18" x14ac:dyDescent="0.35">
      <c r="A33" t="s">
        <v>62</v>
      </c>
      <c r="B33" s="4">
        <v>225.54086742122399</v>
      </c>
      <c r="C33" s="4">
        <v>110.65333089128792</v>
      </c>
      <c r="D33" s="3">
        <v>0.50680345481345801</v>
      </c>
      <c r="E33" s="3">
        <v>1.5070807927681731</v>
      </c>
      <c r="F33" s="9">
        <v>0.19343877597463127</v>
      </c>
      <c r="G33" s="3">
        <v>0.6463526026902372</v>
      </c>
      <c r="H33" s="3">
        <v>9.0924029780128865</v>
      </c>
      <c r="I33" s="7">
        <v>1.5055735139152535</v>
      </c>
      <c r="J33" s="9">
        <v>0.34090538805936116</v>
      </c>
      <c r="K33" s="7">
        <v>1.3597720098599912</v>
      </c>
      <c r="L33" s="3">
        <v>0.90315882771070766</v>
      </c>
      <c r="M33" s="4">
        <v>1891.0236811370792</v>
      </c>
      <c r="N33" s="4">
        <v>22.285379401676032</v>
      </c>
      <c r="O33" s="4">
        <v>2771.6214498575091</v>
      </c>
      <c r="P33" s="4">
        <v>10.601390090416343</v>
      </c>
      <c r="Q33" s="10">
        <v>31.77193511638114</v>
      </c>
      <c r="R33" s="25" t="s">
        <v>65</v>
      </c>
    </row>
    <row r="34" spans="1:18" x14ac:dyDescent="0.35">
      <c r="A34" t="s">
        <v>26</v>
      </c>
      <c r="B34" s="4">
        <v>125.850062705412</v>
      </c>
      <c r="C34" s="4">
        <v>69.355301399313774</v>
      </c>
      <c r="D34" s="3">
        <v>0.569280815641661</v>
      </c>
      <c r="E34" s="3">
        <v>0.67340190666230837</v>
      </c>
      <c r="F34" s="9">
        <v>0.19682640224635436</v>
      </c>
      <c r="G34" s="3">
        <v>0.60927286118555446</v>
      </c>
      <c r="H34" s="3">
        <v>11.200748650331162</v>
      </c>
      <c r="I34" s="7">
        <v>1.7006706883166058</v>
      </c>
      <c r="J34" s="9">
        <v>0.41272656471470898</v>
      </c>
      <c r="K34" s="7">
        <v>1.5877869412241825</v>
      </c>
      <c r="L34" s="3">
        <v>0.93362398266288682</v>
      </c>
      <c r="M34" s="4">
        <v>2227.375155350916</v>
      </c>
      <c r="N34" s="4">
        <v>29.902998723118046</v>
      </c>
      <c r="O34" s="4">
        <v>2800.0599473654511</v>
      </c>
      <c r="P34" s="4">
        <v>9.9673697470091955</v>
      </c>
      <c r="Q34" s="10">
        <v>20.452590400907976</v>
      </c>
      <c r="R34" s="25" t="s">
        <v>65</v>
      </c>
    </row>
    <row r="35" spans="1:18" x14ac:dyDescent="0.35">
      <c r="A35" t="s">
        <v>27</v>
      </c>
      <c r="B35" s="4">
        <v>121.39532885542</v>
      </c>
      <c r="C35" s="4">
        <v>97.584423615828157</v>
      </c>
      <c r="D35" s="3">
        <v>0.83038375978376699</v>
      </c>
      <c r="E35" s="3">
        <v>1.2912131709969137</v>
      </c>
      <c r="F35" s="9">
        <v>0.19686237166332007</v>
      </c>
      <c r="G35" s="3">
        <v>0.5099814107630869</v>
      </c>
      <c r="H35" s="3">
        <v>11.336467468837732</v>
      </c>
      <c r="I35" s="7">
        <v>1.5831953517839237</v>
      </c>
      <c r="J35" s="9">
        <v>0.41765122397065069</v>
      </c>
      <c r="K35" s="7">
        <v>1.4988083541888579</v>
      </c>
      <c r="L35" s="3">
        <v>0.946698303844829</v>
      </c>
      <c r="M35" s="4">
        <v>2249.8077969808905</v>
      </c>
      <c r="N35" s="4">
        <v>28.464835080266422</v>
      </c>
      <c r="O35" s="4">
        <v>2800.3588799216391</v>
      </c>
      <c r="P35" s="4">
        <v>8.3427900442893819</v>
      </c>
      <c r="Q35" s="10">
        <v>19.660018824307059</v>
      </c>
      <c r="R35" s="25" t="s">
        <v>65</v>
      </c>
    </row>
    <row r="36" spans="1:18" x14ac:dyDescent="0.35">
      <c r="A36" t="s">
        <v>28</v>
      </c>
      <c r="B36" s="4">
        <v>115.985230722921</v>
      </c>
      <c r="C36" s="4">
        <v>57.286386838278467</v>
      </c>
      <c r="D36" s="3">
        <v>0.51021011240051894</v>
      </c>
      <c r="E36" s="3">
        <v>0.23230954177455249</v>
      </c>
      <c r="F36" s="9">
        <v>0.19811883303992819</v>
      </c>
      <c r="G36" s="3">
        <v>0.35691243571518833</v>
      </c>
      <c r="H36" s="3">
        <v>14.748937017498953</v>
      </c>
      <c r="I36" s="7">
        <v>1.6578703732974944</v>
      </c>
      <c r="J36" s="9">
        <v>0.53992530847870301</v>
      </c>
      <c r="K36" s="7">
        <v>1.6189958887808904</v>
      </c>
      <c r="L36" s="3">
        <v>0.97655155364210844</v>
      </c>
      <c r="M36" s="4">
        <v>2783.1356277935324</v>
      </c>
      <c r="N36" s="4">
        <v>36.592996985385419</v>
      </c>
      <c r="O36" s="4">
        <v>2810.7618323688948</v>
      </c>
      <c r="P36" s="4">
        <v>5.8332400592463571</v>
      </c>
      <c r="Q36" s="10">
        <v>0.98287248166021923</v>
      </c>
      <c r="R36" s="25" t="s">
        <v>65</v>
      </c>
    </row>
    <row r="37" spans="1:18" x14ac:dyDescent="0.35">
      <c r="A37" t="s">
        <v>29</v>
      </c>
      <c r="B37" s="4">
        <v>158.74485812025401</v>
      </c>
      <c r="C37" s="4">
        <v>74.768458802256603</v>
      </c>
      <c r="D37" s="3">
        <v>0.486540596384058</v>
      </c>
      <c r="E37" s="3">
        <v>1.9301807287381878</v>
      </c>
      <c r="F37" s="9">
        <v>0.19826513789006972</v>
      </c>
      <c r="G37" s="3">
        <v>0.50687058778305538</v>
      </c>
      <c r="H37" s="3">
        <v>12.544867599215419</v>
      </c>
      <c r="I37" s="7">
        <v>1.5925672909298214</v>
      </c>
      <c r="J37" s="9">
        <v>0.45890041550218003</v>
      </c>
      <c r="K37" s="7">
        <v>1.5097525570039649</v>
      </c>
      <c r="L37" s="3">
        <v>0.9479992246497132</v>
      </c>
      <c r="M37" s="4">
        <v>2434.7011242596982</v>
      </c>
      <c r="N37" s="4">
        <v>30.613767689453105</v>
      </c>
      <c r="O37" s="4">
        <v>2811.9682485752573</v>
      </c>
      <c r="P37" s="4">
        <v>8.2831960490177234</v>
      </c>
      <c r="Q37" s="10">
        <v>13.416478813610697</v>
      </c>
      <c r="R37" s="25" t="s">
        <v>65</v>
      </c>
    </row>
    <row r="38" spans="1:18" x14ac:dyDescent="0.35">
      <c r="A38" t="s">
        <v>30</v>
      </c>
      <c r="B38" s="4">
        <v>155.96883007625101</v>
      </c>
      <c r="C38" s="4">
        <v>69.676307762019093</v>
      </c>
      <c r="D38" s="3">
        <v>0.46147442333816202</v>
      </c>
      <c r="E38" s="3">
        <v>0.49361897982467262</v>
      </c>
      <c r="F38" s="9">
        <v>0.19830231056540798</v>
      </c>
      <c r="G38" s="3">
        <v>0.35932995024851472</v>
      </c>
      <c r="H38" s="3">
        <v>11.83266182240107</v>
      </c>
      <c r="I38" s="7">
        <v>1.553363948475043</v>
      </c>
      <c r="J38" s="9">
        <v>0.43276626899412568</v>
      </c>
      <c r="K38" s="7">
        <v>1.5112317966732884</v>
      </c>
      <c r="L38" s="3">
        <v>0.97287683170250205</v>
      </c>
      <c r="M38" s="4">
        <v>2318.1758547462605</v>
      </c>
      <c r="N38" s="4">
        <v>29.425736584877789</v>
      </c>
      <c r="O38" s="4">
        <v>2812.2746082466138</v>
      </c>
      <c r="P38" s="4">
        <v>5.8719487033433824</v>
      </c>
      <c r="Q38" s="10">
        <v>17.569363676344967</v>
      </c>
      <c r="R38" s="25" t="s">
        <v>65</v>
      </c>
    </row>
    <row r="39" spans="1:18" x14ac:dyDescent="0.35">
      <c r="A39" t="s">
        <v>31</v>
      </c>
      <c r="B39" s="4">
        <v>125.81847700736699</v>
      </c>
      <c r="C39" s="4">
        <v>66.482073235729914</v>
      </c>
      <c r="D39" s="3">
        <v>0.54583383367840199</v>
      </c>
      <c r="E39" s="3">
        <v>0.67823523148380382</v>
      </c>
      <c r="F39" s="9">
        <v>0.19854334347334832</v>
      </c>
      <c r="G39" s="3">
        <v>0.41280717385438531</v>
      </c>
      <c r="H39" s="3">
        <v>12.777574693590818</v>
      </c>
      <c r="I39" s="7">
        <v>1.6436630478525069</v>
      </c>
      <c r="J39" s="9">
        <v>0.46675805614125415</v>
      </c>
      <c r="K39" s="7">
        <v>1.5909803430872891</v>
      </c>
      <c r="L39" s="3">
        <v>0.96794798980603147</v>
      </c>
      <c r="M39" s="4">
        <v>2469.3283566172845</v>
      </c>
      <c r="N39" s="4">
        <v>32.637460531036517</v>
      </c>
      <c r="O39" s="4">
        <v>2814.2594902232595</v>
      </c>
      <c r="P39" s="4">
        <v>6.7446320887905173</v>
      </c>
      <c r="Q39" s="10">
        <v>12.256550428425882</v>
      </c>
      <c r="R39" s="25" t="s">
        <v>65</v>
      </c>
    </row>
    <row r="40" spans="1:18" x14ac:dyDescent="0.35">
      <c r="A40" t="s">
        <v>32</v>
      </c>
      <c r="B40" s="4">
        <v>84.249958296287105</v>
      </c>
      <c r="C40" s="4">
        <v>56.754107262499836</v>
      </c>
      <c r="D40" s="3">
        <v>0.69586969522269804</v>
      </c>
      <c r="E40" s="3">
        <v>6.9037677218680552E-2</v>
      </c>
      <c r="F40" s="9">
        <v>0.19858449053930599</v>
      </c>
      <c r="G40" s="3">
        <v>0.37200511652419832</v>
      </c>
      <c r="H40" s="3">
        <v>14.25917208881204</v>
      </c>
      <c r="I40" s="7">
        <v>1.8826340034448779</v>
      </c>
      <c r="J40" s="9">
        <v>0.52077209932146862</v>
      </c>
      <c r="K40" s="7">
        <v>1.8455142871857444</v>
      </c>
      <c r="L40" s="3">
        <v>0.98028309475383368</v>
      </c>
      <c r="M40" s="4">
        <v>2702.4539305079716</v>
      </c>
      <c r="N40" s="4">
        <v>40.739827854327935</v>
      </c>
      <c r="O40" s="4">
        <v>2814.5980559077184</v>
      </c>
      <c r="P40" s="4">
        <v>6.0778037788325099</v>
      </c>
      <c r="Q40" s="10">
        <v>3.9843744354317736</v>
      </c>
      <c r="R40" s="25" t="s">
        <v>65</v>
      </c>
    </row>
    <row r="41" spans="1:18" x14ac:dyDescent="0.35">
      <c r="A41" t="s">
        <v>33</v>
      </c>
      <c r="B41" s="4">
        <v>155.24401651047199</v>
      </c>
      <c r="C41" s="4">
        <v>51.135126448107357</v>
      </c>
      <c r="D41" s="3">
        <v>0.34025521117157997</v>
      </c>
      <c r="E41" s="3">
        <v>0.29821786378288184</v>
      </c>
      <c r="F41" s="9">
        <v>0.19868807454184004</v>
      </c>
      <c r="G41" s="3">
        <v>0.38617027114260916</v>
      </c>
      <c r="H41" s="3">
        <v>9.1767594194325728</v>
      </c>
      <c r="I41" s="7">
        <v>1.6657629151579687</v>
      </c>
      <c r="J41" s="9">
        <v>0.33497798855334771</v>
      </c>
      <c r="K41" s="7">
        <v>1.6203822423123557</v>
      </c>
      <c r="L41" s="3">
        <v>0.97275682365559846</v>
      </c>
      <c r="M41" s="4">
        <v>1862.4644882595603</v>
      </c>
      <c r="N41" s="4">
        <v>26.210653310864604</v>
      </c>
      <c r="O41" s="4">
        <v>2815.4500080342223</v>
      </c>
      <c r="P41" s="4">
        <v>6.3087485947459019</v>
      </c>
      <c r="Q41" s="10">
        <v>33.848426257088718</v>
      </c>
      <c r="R41" s="25" t="s">
        <v>65</v>
      </c>
    </row>
    <row r="42" spans="1:18" x14ac:dyDescent="0.35">
      <c r="A42" t="s">
        <v>34</v>
      </c>
      <c r="B42" s="4">
        <v>107.871079007829</v>
      </c>
      <c r="C42" s="4">
        <v>55.992756596854079</v>
      </c>
      <c r="D42" s="3">
        <v>0.53620041716976197</v>
      </c>
      <c r="E42" s="3">
        <v>1.7358735747583419E-2</v>
      </c>
      <c r="F42" s="9">
        <v>0.19901308020405417</v>
      </c>
      <c r="G42" s="3">
        <v>0.33167558657305968</v>
      </c>
      <c r="H42" s="3">
        <v>14.720287396350335</v>
      </c>
      <c r="I42" s="7">
        <v>1.7250684422533007</v>
      </c>
      <c r="J42" s="9">
        <v>0.53645511792830791</v>
      </c>
      <c r="K42" s="7">
        <v>1.6928828771446789</v>
      </c>
      <c r="L42" s="3">
        <v>0.9813424416560651</v>
      </c>
      <c r="M42" s="4">
        <v>2768.5923711307814</v>
      </c>
      <c r="N42" s="4">
        <v>38.102952760225683</v>
      </c>
      <c r="O42" s="4">
        <v>2818.1197929446425</v>
      </c>
      <c r="P42" s="4">
        <v>5.4171810656694532</v>
      </c>
      <c r="Q42" s="10">
        <v>1.7574633249394307</v>
      </c>
      <c r="R42" s="25" t="s">
        <v>65</v>
      </c>
    </row>
    <row r="43" spans="1:18" x14ac:dyDescent="0.35">
      <c r="A43" t="s">
        <v>35</v>
      </c>
      <c r="B43" s="4">
        <v>109.78157250052401</v>
      </c>
      <c r="C43" s="4">
        <v>87.219785398289801</v>
      </c>
      <c r="D43" s="3">
        <v>0.82070274877874705</v>
      </c>
      <c r="E43" s="3">
        <v>5.140959348919916E-3</v>
      </c>
      <c r="F43" s="9">
        <v>0.19929550576676244</v>
      </c>
      <c r="G43" s="3">
        <v>0.30910807715912375</v>
      </c>
      <c r="H43" s="3">
        <v>15.078581624741478</v>
      </c>
      <c r="I43" s="7">
        <v>1.6975434217135557</v>
      </c>
      <c r="J43" s="9">
        <v>0.54873379921561338</v>
      </c>
      <c r="K43" s="7">
        <v>1.6691632230665627</v>
      </c>
      <c r="L43" s="3">
        <v>0.98328160665348696</v>
      </c>
      <c r="M43" s="4">
        <v>2819.904550211847</v>
      </c>
      <c r="N43" s="4">
        <v>38.124306089236022</v>
      </c>
      <c r="O43" s="4">
        <v>2820.4357416544422</v>
      </c>
      <c r="P43" s="4">
        <v>5.0475378989467394</v>
      </c>
      <c r="Q43" s="10">
        <v>1.883366583220154E-2</v>
      </c>
      <c r="R43" s="25" t="s">
        <v>65</v>
      </c>
    </row>
    <row r="44" spans="1:18" x14ac:dyDescent="0.35">
      <c r="A44" t="s">
        <v>36</v>
      </c>
      <c r="B44" s="4">
        <v>104.631195842933</v>
      </c>
      <c r="C44" s="4">
        <v>50.204909861021974</v>
      </c>
      <c r="D44" s="3">
        <v>0.49566165681875402</v>
      </c>
      <c r="E44" s="3">
        <v>3.5988912373812472E-2</v>
      </c>
      <c r="F44" s="9">
        <v>0.20017717153545198</v>
      </c>
      <c r="G44" s="3">
        <v>0.34094949792399593</v>
      </c>
      <c r="H44" s="3">
        <v>13.660937909237139</v>
      </c>
      <c r="I44" s="7">
        <v>1.7362075507089529</v>
      </c>
      <c r="J44" s="9">
        <v>0.49495383570351192</v>
      </c>
      <c r="K44" s="7">
        <v>1.7024012743780934</v>
      </c>
      <c r="L44" s="3">
        <v>0.98052866645058923</v>
      </c>
      <c r="M44" s="4">
        <v>2592.0730200663597</v>
      </c>
      <c r="N44" s="4">
        <v>36.334321410959525</v>
      </c>
      <c r="O44" s="4">
        <v>2827.641439160393</v>
      </c>
      <c r="P44" s="4">
        <v>5.5638805390916142</v>
      </c>
      <c r="Q44" s="10">
        <v>8.3309155054673489</v>
      </c>
      <c r="R44" s="25" t="s">
        <v>65</v>
      </c>
    </row>
    <row r="45" spans="1:18" x14ac:dyDescent="0.35">
      <c r="A45" t="s">
        <v>37</v>
      </c>
      <c r="B45" s="4">
        <v>77.294605770439702</v>
      </c>
      <c r="C45" s="4">
        <v>40.836566440588868</v>
      </c>
      <c r="D45" s="3">
        <v>0.54575830632234201</v>
      </c>
      <c r="E45" s="3">
        <v>2.2296279514685002E-2</v>
      </c>
      <c r="F45" s="9">
        <v>0.20029930467245247</v>
      </c>
      <c r="G45" s="3">
        <v>0.37571810016023666</v>
      </c>
      <c r="H45" s="3">
        <v>15.217025836067338</v>
      </c>
      <c r="I45" s="7">
        <v>1.9349514301835207</v>
      </c>
      <c r="J45" s="9">
        <v>0.55099678090565485</v>
      </c>
      <c r="K45" s="7">
        <v>1.8981235329612334</v>
      </c>
      <c r="L45" s="3">
        <v>0.98096701723474555</v>
      </c>
      <c r="M45" s="4">
        <v>2829.3170584768172</v>
      </c>
      <c r="N45" s="4">
        <v>43.469119591918407</v>
      </c>
      <c r="O45" s="4">
        <v>2828.6367410651637</v>
      </c>
      <c r="P45" s="4">
        <v>6.1307135988513863</v>
      </c>
      <c r="Q45" s="10">
        <v>-2.40510703186766E-2</v>
      </c>
      <c r="R45" s="25" t="s">
        <v>65</v>
      </c>
    </row>
    <row r="46" spans="1:18" x14ac:dyDescent="0.35">
      <c r="G46" s="3"/>
      <c r="H46" s="3"/>
      <c r="I46" s="7"/>
      <c r="K46" s="7"/>
      <c r="M46" s="4"/>
      <c r="N46" s="4"/>
      <c r="O46" s="4"/>
    </row>
    <row r="47" spans="1:18" x14ac:dyDescent="0.35">
      <c r="A47" s="26" t="s">
        <v>17</v>
      </c>
    </row>
    <row r="48" spans="1:18" x14ac:dyDescent="0.35">
      <c r="A48" t="s">
        <v>87</v>
      </c>
      <c r="B48" s="4">
        <v>714.28084291098799</v>
      </c>
      <c r="C48" s="4">
        <v>1474.5506027513977</v>
      </c>
      <c r="D48" s="3">
        <v>2.1325096252539599</v>
      </c>
      <c r="E48" s="3">
        <v>1.3902390368860131E-2</v>
      </c>
      <c r="F48" s="9">
        <v>0.11742746885335935</v>
      </c>
      <c r="G48" s="3">
        <v>0.31411324666659185</v>
      </c>
      <c r="H48" s="3">
        <v>4.6774632841533874</v>
      </c>
      <c r="I48" s="7">
        <v>1.1501057369448442</v>
      </c>
      <c r="J48" s="9">
        <v>0.28889459238837123</v>
      </c>
      <c r="K48" s="7">
        <v>1.1063797152976078</v>
      </c>
      <c r="L48" s="3">
        <v>0.961980868156183</v>
      </c>
      <c r="M48" s="4">
        <v>1636.0028744252536</v>
      </c>
      <c r="N48" s="4">
        <v>15.986169787627089</v>
      </c>
      <c r="O48" s="4">
        <v>1917.4361457176333</v>
      </c>
      <c r="P48" s="4">
        <v>5.6342009646554692</v>
      </c>
      <c r="Q48" s="10">
        <v>14.67758245409776</v>
      </c>
      <c r="R48" s="22" t="s">
        <v>112</v>
      </c>
    </row>
    <row r="49" spans="1:18" x14ac:dyDescent="0.35">
      <c r="A49" t="s">
        <v>88</v>
      </c>
      <c r="B49" s="4">
        <v>864.47022324313002</v>
      </c>
      <c r="C49" s="4">
        <v>1902.5940041266244</v>
      </c>
      <c r="D49" s="3">
        <v>2.2735075811975598</v>
      </c>
      <c r="E49" s="3">
        <v>2.9313114751477867E-2</v>
      </c>
      <c r="F49" s="9">
        <v>0.12122728089434062</v>
      </c>
      <c r="G49" s="3">
        <v>0.26012367219580357</v>
      </c>
      <c r="H49" s="3">
        <v>4.8479088118899822</v>
      </c>
      <c r="I49" s="7">
        <v>1.1209871959643347</v>
      </c>
      <c r="J49" s="9">
        <v>0.29003659865708797</v>
      </c>
      <c r="K49" s="7">
        <v>1.0903889070782735</v>
      </c>
      <c r="L49" s="3">
        <v>0.97270415844514724</v>
      </c>
      <c r="M49" s="4">
        <v>1641.7120968453592</v>
      </c>
      <c r="N49" s="4">
        <v>15.80339524416752</v>
      </c>
      <c r="O49" s="4">
        <v>1974.3664507599237</v>
      </c>
      <c r="P49" s="4">
        <v>4.6346087555896949</v>
      </c>
      <c r="Q49" s="10">
        <v>16.848663214801263</v>
      </c>
      <c r="R49" s="22" t="s">
        <v>67</v>
      </c>
    </row>
    <row r="50" spans="1:18" x14ac:dyDescent="0.35">
      <c r="A50" t="s">
        <v>89</v>
      </c>
      <c r="B50" s="4">
        <v>636.34796683864602</v>
      </c>
      <c r="C50" s="4">
        <v>1289.4944624778836</v>
      </c>
      <c r="D50" s="3">
        <v>2.0932694832942098</v>
      </c>
      <c r="E50" s="3">
        <v>8.0664100197990543E-2</v>
      </c>
      <c r="F50" s="9">
        <v>0.14466082439044278</v>
      </c>
      <c r="G50" s="3">
        <v>0.41365245548647406</v>
      </c>
      <c r="H50" s="3">
        <v>7.3129329429266301</v>
      </c>
      <c r="I50" s="7">
        <v>1.1821020090015464</v>
      </c>
      <c r="J50" s="9">
        <v>0.36663960863821021</v>
      </c>
      <c r="K50" s="7">
        <v>1.1073648024727456</v>
      </c>
      <c r="L50" s="3">
        <v>0.93677600921097581</v>
      </c>
      <c r="M50" s="4">
        <v>2013.5689688235375</v>
      </c>
      <c r="N50" s="4">
        <v>19.151125311860266</v>
      </c>
      <c r="O50" s="4">
        <v>2283.748234055261</v>
      </c>
      <c r="P50" s="4">
        <v>7.1198685093422567</v>
      </c>
      <c r="Q50" s="10">
        <v>11.830518846290037</v>
      </c>
      <c r="R50" s="22" t="s">
        <v>111</v>
      </c>
    </row>
    <row r="51" spans="1:18" x14ac:dyDescent="0.35">
      <c r="A51" t="s">
        <v>90</v>
      </c>
      <c r="B51" s="4">
        <v>483.66599113144099</v>
      </c>
      <c r="C51" s="4">
        <v>1154.9840498562219</v>
      </c>
      <c r="D51" s="3">
        <v>2.46678192260419</v>
      </c>
      <c r="E51" s="3">
        <v>2.4531952948479988E-2</v>
      </c>
      <c r="F51" s="9">
        <v>0.14644060648956969</v>
      </c>
      <c r="G51" s="3">
        <v>0.17323314068751644</v>
      </c>
      <c r="H51" s="3">
        <v>7.4969112325378537</v>
      </c>
      <c r="I51" s="7">
        <v>1.1658992413122826</v>
      </c>
      <c r="J51" s="9">
        <v>0.37129540533403493</v>
      </c>
      <c r="K51" s="7">
        <v>1.15295764009789</v>
      </c>
      <c r="L51" s="3">
        <v>0.98889989738750828</v>
      </c>
      <c r="M51" s="4">
        <v>2035.4929535966089</v>
      </c>
      <c r="N51" s="4">
        <v>20.124268873268065</v>
      </c>
      <c r="O51" s="4">
        <v>2304.7719289424699</v>
      </c>
      <c r="P51" s="4">
        <v>2.97507635658758</v>
      </c>
      <c r="Q51" s="10">
        <v>11.683541089873389</v>
      </c>
      <c r="R51" s="22" t="s">
        <v>64</v>
      </c>
    </row>
    <row r="52" spans="1:18" x14ac:dyDescent="0.35">
      <c r="A52" t="s">
        <v>91</v>
      </c>
      <c r="B52" s="4">
        <v>788.597905477989</v>
      </c>
      <c r="C52" s="4">
        <v>1350.7544222149475</v>
      </c>
      <c r="D52" s="3">
        <v>1.7693799443992899</v>
      </c>
      <c r="E52" s="3">
        <v>7.9064258299619689E-3</v>
      </c>
      <c r="F52" s="9">
        <v>0.14818810370880892</v>
      </c>
      <c r="G52" s="3">
        <v>0.2434458753520658</v>
      </c>
      <c r="H52" s="3">
        <v>8.4142593462052826</v>
      </c>
      <c r="I52" s="7">
        <v>1.3071054769051942</v>
      </c>
      <c r="J52" s="9">
        <v>0.41181416279578698</v>
      </c>
      <c r="K52" s="7">
        <v>1.2842347268041079</v>
      </c>
      <c r="L52" s="3">
        <v>0.98250275092164951</v>
      </c>
      <c r="M52" s="4">
        <v>2223.2104280965232</v>
      </c>
      <c r="N52" s="4">
        <v>24.148288688406481</v>
      </c>
      <c r="O52" s="4">
        <v>2325.1225160685367</v>
      </c>
      <c r="P52" s="4">
        <v>4.171932462557888</v>
      </c>
      <c r="Q52" s="10">
        <v>4.3830846446892995</v>
      </c>
      <c r="R52" s="22" t="s">
        <v>110</v>
      </c>
    </row>
    <row r="53" spans="1:18" x14ac:dyDescent="0.35">
      <c r="A53" t="s">
        <v>92</v>
      </c>
      <c r="B53" s="4">
        <v>561.14219907009397</v>
      </c>
      <c r="C53" s="4">
        <v>452.51851646263356</v>
      </c>
      <c r="D53" s="3">
        <v>0.83303595466629599</v>
      </c>
      <c r="E53" s="3">
        <v>1.1963094661099811E-2</v>
      </c>
      <c r="F53" s="9">
        <v>0.15571674433962046</v>
      </c>
      <c r="G53" s="3">
        <v>0.15792785541246707</v>
      </c>
      <c r="H53" s="3">
        <v>8.3305608440301402</v>
      </c>
      <c r="I53" s="7">
        <v>1.1375753559677362</v>
      </c>
      <c r="J53" s="9">
        <v>0.38800529369056419</v>
      </c>
      <c r="K53" s="7">
        <v>1.1265595780916076</v>
      </c>
      <c r="L53" s="3">
        <v>0.99031644117610351</v>
      </c>
      <c r="M53" s="4">
        <v>2113.570836263922</v>
      </c>
      <c r="N53" s="4">
        <v>20.301068575198148</v>
      </c>
      <c r="O53" s="4">
        <v>2409.6732073787589</v>
      </c>
      <c r="P53" s="4">
        <v>2.682760534736857</v>
      </c>
      <c r="Q53" s="10">
        <v>12.288071685742684</v>
      </c>
      <c r="R53" s="22" t="s">
        <v>66</v>
      </c>
    </row>
    <row r="54" spans="1:18" x14ac:dyDescent="0.35">
      <c r="A54" t="s">
        <v>93</v>
      </c>
      <c r="B54" s="4">
        <v>439.90518947913301</v>
      </c>
      <c r="C54" s="4">
        <v>592.15861492063868</v>
      </c>
      <c r="D54" s="3">
        <v>1.3905265585461699</v>
      </c>
      <c r="E54" s="3">
        <v>-1.482279980219634E-11</v>
      </c>
      <c r="F54" s="9">
        <v>0.15604163455746756</v>
      </c>
      <c r="G54" s="3">
        <v>0.174415673251543</v>
      </c>
      <c r="H54" s="3">
        <v>8.2669102156557219</v>
      </c>
      <c r="I54" s="7">
        <v>1.1638448272155564</v>
      </c>
      <c r="J54" s="9">
        <v>0.38423901049452469</v>
      </c>
      <c r="K54" s="7">
        <v>1.1507015055002836</v>
      </c>
      <c r="L54" s="3">
        <v>0.98870698102708632</v>
      </c>
      <c r="M54" s="4">
        <v>2096.0550377396103</v>
      </c>
      <c r="N54" s="4">
        <v>20.590706949330755</v>
      </c>
      <c r="O54" s="4">
        <v>2413.2131244837665</v>
      </c>
      <c r="P54" s="4">
        <v>2.9617694424325745</v>
      </c>
      <c r="Q54" s="10">
        <v>13.142564306747772</v>
      </c>
      <c r="R54" s="22" t="s">
        <v>65</v>
      </c>
    </row>
    <row r="55" spans="1:18" x14ac:dyDescent="0.35">
      <c r="A55" t="s">
        <v>94</v>
      </c>
      <c r="B55" s="4">
        <v>430.43840652423802</v>
      </c>
      <c r="C55" s="4">
        <v>734.15928322850095</v>
      </c>
      <c r="D55" s="3">
        <v>1.7618932885170799</v>
      </c>
      <c r="E55" s="3">
        <v>3.5423275078871351E-2</v>
      </c>
      <c r="F55" s="9">
        <v>0.15682912973959964</v>
      </c>
      <c r="G55" s="3">
        <v>0.18868045053249821</v>
      </c>
      <c r="H55" s="3">
        <v>9.1606564371656169</v>
      </c>
      <c r="I55" s="7">
        <v>1.0627429777832909</v>
      </c>
      <c r="J55" s="9">
        <v>0.4236415890096803</v>
      </c>
      <c r="K55" s="7">
        <v>1.0458596102797686</v>
      </c>
      <c r="L55" s="3">
        <v>0.98411340478698039</v>
      </c>
      <c r="M55" s="4">
        <v>2276.990093141515</v>
      </c>
      <c r="N55" s="4">
        <v>20.062706444973312</v>
      </c>
      <c r="O55" s="4">
        <v>2421.7576869494419</v>
      </c>
      <c r="P55" s="4">
        <v>3.201203974756464</v>
      </c>
      <c r="Q55" s="10">
        <v>5.9777902053562952</v>
      </c>
      <c r="R55" s="22" t="s">
        <v>112</v>
      </c>
    </row>
    <row r="56" spans="1:18" x14ac:dyDescent="0.35">
      <c r="A56" t="s">
        <v>95</v>
      </c>
      <c r="B56" s="4">
        <v>446.96972328155698</v>
      </c>
      <c r="C56" s="4">
        <v>799.13241640744195</v>
      </c>
      <c r="D56" s="3">
        <v>1.8468897179169399</v>
      </c>
      <c r="E56" s="3">
        <v>6.3851608566948687E-2</v>
      </c>
      <c r="F56" s="9">
        <v>0.15873333924678687</v>
      </c>
      <c r="G56" s="3">
        <v>0.2172201478291694</v>
      </c>
      <c r="H56" s="3">
        <v>8.4573272665469812</v>
      </c>
      <c r="I56" s="7">
        <v>1.2224673828735846</v>
      </c>
      <c r="J56" s="9">
        <v>0.3864236596491526</v>
      </c>
      <c r="K56" s="7">
        <v>1.2030136780464573</v>
      </c>
      <c r="L56" s="3">
        <v>0.98408652443437916</v>
      </c>
      <c r="M56" s="4">
        <v>2106.2209495726825</v>
      </c>
      <c r="N56" s="4">
        <v>21.615063653290012</v>
      </c>
      <c r="O56" s="4">
        <v>2442.2126437444549</v>
      </c>
      <c r="P56" s="4">
        <v>3.6777533789087018</v>
      </c>
      <c r="Q56" s="10">
        <v>13.757675648448961</v>
      </c>
      <c r="R56" s="22" t="s">
        <v>114</v>
      </c>
    </row>
    <row r="57" spans="1:18" x14ac:dyDescent="0.35">
      <c r="A57" t="s">
        <v>96</v>
      </c>
      <c r="B57" s="4">
        <v>263.97943723240701</v>
      </c>
      <c r="C57" s="4">
        <v>382.07079982253083</v>
      </c>
      <c r="D57" s="3">
        <v>1.4951131813695</v>
      </c>
      <c r="E57" s="3">
        <v>3.1873310037811742E-2</v>
      </c>
      <c r="F57" s="9">
        <v>0.16791547803089146</v>
      </c>
      <c r="G57" s="3">
        <v>0.19646456202845947</v>
      </c>
      <c r="H57" s="3">
        <v>10.806190308077378</v>
      </c>
      <c r="I57" s="7">
        <v>1.2383239574749934</v>
      </c>
      <c r="J57" s="9">
        <v>0.4667460021405998</v>
      </c>
      <c r="K57" s="7">
        <v>1.2226397259714306</v>
      </c>
      <c r="L57" s="3">
        <v>0.9873343066578929</v>
      </c>
      <c r="M57" s="4">
        <v>2469.2753789637854</v>
      </c>
      <c r="N57" s="4">
        <v>25.080858721916961</v>
      </c>
      <c r="O57" s="4">
        <v>2536.9718004201445</v>
      </c>
      <c r="P57" s="4">
        <v>3.2949829362190588</v>
      </c>
      <c r="Q57" s="10">
        <v>2.6683947155087795</v>
      </c>
      <c r="R57" s="22" t="s">
        <v>110</v>
      </c>
    </row>
    <row r="58" spans="1:18" x14ac:dyDescent="0.35">
      <c r="A58" t="s">
        <v>97</v>
      </c>
      <c r="B58" s="4">
        <v>415.98489590655799</v>
      </c>
      <c r="C58" s="4">
        <v>457.01580463091966</v>
      </c>
      <c r="D58" s="3">
        <v>1.1348905472995501</v>
      </c>
      <c r="E58" s="3">
        <v>4.6250801882018397E-3</v>
      </c>
      <c r="F58" s="9">
        <v>0.17370525864304251</v>
      </c>
      <c r="G58" s="3">
        <v>0.73768803801981542</v>
      </c>
      <c r="H58" s="3">
        <v>11.602708815959705</v>
      </c>
      <c r="I58" s="7">
        <v>2.6288338667950129</v>
      </c>
      <c r="J58" s="9">
        <v>0.48444575230318315</v>
      </c>
      <c r="K58" s="7">
        <v>2.5232090396498847</v>
      </c>
      <c r="L58" s="3">
        <v>0.95982065337818312</v>
      </c>
      <c r="M58" s="4">
        <v>2546.6009464267891</v>
      </c>
      <c r="N58" s="4">
        <v>53.082608772850342</v>
      </c>
      <c r="O58" s="4">
        <v>2593.667804099</v>
      </c>
      <c r="P58" s="4">
        <v>12.30376363217591</v>
      </c>
      <c r="Q58" s="10">
        <v>1.8146833452544346</v>
      </c>
      <c r="R58" s="22" t="s">
        <v>110</v>
      </c>
    </row>
    <row r="59" spans="1:18" x14ac:dyDescent="0.35">
      <c r="A59" t="s">
        <v>98</v>
      </c>
      <c r="B59" s="4">
        <v>483.587930488339</v>
      </c>
      <c r="C59" s="4">
        <v>709.64443550595979</v>
      </c>
      <c r="D59" s="3">
        <v>1.51588295666807</v>
      </c>
      <c r="E59" s="3">
        <v>2.5767909174697502E-2</v>
      </c>
      <c r="F59" s="9">
        <v>0.1738195976515968</v>
      </c>
      <c r="G59" s="3">
        <v>0.62121216747070862</v>
      </c>
      <c r="H59" s="3">
        <v>10.527985186788683</v>
      </c>
      <c r="I59" s="7">
        <v>1.2490729071141533</v>
      </c>
      <c r="J59" s="9">
        <v>0.43928386332297004</v>
      </c>
      <c r="K59" s="7">
        <v>1.08364134762058</v>
      </c>
      <c r="L59" s="3">
        <v>0.86755652248051318</v>
      </c>
      <c r="M59" s="4">
        <v>2347.4338291564918</v>
      </c>
      <c r="N59" s="4">
        <v>21.320754382508809</v>
      </c>
      <c r="O59" s="4">
        <v>2594.7652439933954</v>
      </c>
      <c r="P59" s="4">
        <v>10.359983982502809</v>
      </c>
      <c r="Q59" s="10">
        <v>9.531938020576213</v>
      </c>
      <c r="R59" s="22" t="s">
        <v>110</v>
      </c>
    </row>
    <row r="60" spans="1:18" x14ac:dyDescent="0.35">
      <c r="A60" t="s">
        <v>99</v>
      </c>
      <c r="B60" s="4">
        <v>37.963116894012003</v>
      </c>
      <c r="C60" s="4">
        <v>14.260362826333413</v>
      </c>
      <c r="D60" s="3">
        <v>0.38803333353078701</v>
      </c>
      <c r="E60" s="3">
        <v>5.123831208080154E-2</v>
      </c>
      <c r="F60" s="9">
        <v>0.18016366599319819</v>
      </c>
      <c r="G60" s="3">
        <v>0.50994513027080479</v>
      </c>
      <c r="H60" s="3">
        <v>12.324258741540216</v>
      </c>
      <c r="I60" s="7">
        <v>1.4304469629921814</v>
      </c>
      <c r="J60" s="9">
        <v>0.4961263828872009</v>
      </c>
      <c r="K60" s="7">
        <v>1.3364634218887725</v>
      </c>
      <c r="L60" s="3">
        <v>0.93429777997024377</v>
      </c>
      <c r="M60" s="4">
        <v>2597.1271975734312</v>
      </c>
      <c r="N60" s="4">
        <v>28.56928183974237</v>
      </c>
      <c r="O60" s="4">
        <v>2654.377545355615</v>
      </c>
      <c r="P60" s="4">
        <v>8.4559378236515172</v>
      </c>
      <c r="Q60" s="10">
        <v>2.1568276103885511</v>
      </c>
      <c r="R60" s="22" t="s">
        <v>113</v>
      </c>
    </row>
    <row r="61" spans="1:18" x14ac:dyDescent="0.35">
      <c r="A61" t="s">
        <v>100</v>
      </c>
      <c r="B61" s="4">
        <v>43.477521813833803</v>
      </c>
      <c r="C61" s="4">
        <v>61.639673246631219</v>
      </c>
      <c r="D61" s="3">
        <v>1.4645218910225499</v>
      </c>
      <c r="E61" s="3">
        <v>0.47047375463129337</v>
      </c>
      <c r="F61" s="9">
        <v>0.18024387759391505</v>
      </c>
      <c r="G61" s="3">
        <v>0.77310388906580285</v>
      </c>
      <c r="H61" s="3">
        <v>7.5733817467621334</v>
      </c>
      <c r="I61" s="7">
        <v>4.7978952911313018</v>
      </c>
      <c r="J61" s="9">
        <v>0.30473900979795848</v>
      </c>
      <c r="K61" s="7">
        <v>4.7351990033546896</v>
      </c>
      <c r="L61" s="3">
        <v>0.98693254354831306</v>
      </c>
      <c r="M61" s="4">
        <v>1714.7656939984256</v>
      </c>
      <c r="N61" s="4">
        <v>71.295290960772633</v>
      </c>
      <c r="O61" s="4">
        <v>2655.1156134518856</v>
      </c>
      <c r="P61" s="4">
        <v>12.818752600472083</v>
      </c>
      <c r="Q61" s="10">
        <v>35.4165338296106</v>
      </c>
      <c r="R61" s="22" t="s">
        <v>113</v>
      </c>
    </row>
    <row r="62" spans="1:18" x14ac:dyDescent="0.35">
      <c r="A62" t="s">
        <v>101</v>
      </c>
      <c r="B62" s="4">
        <v>34.347821682623596</v>
      </c>
      <c r="C62" s="4">
        <v>23.913441707874213</v>
      </c>
      <c r="D62" s="3">
        <v>0.71918928403925497</v>
      </c>
      <c r="E62" s="3">
        <v>0.12570052275588675</v>
      </c>
      <c r="F62" s="9">
        <v>0.1812642237718646</v>
      </c>
      <c r="G62" s="3">
        <v>0.63405926721095673</v>
      </c>
      <c r="H62" s="3">
        <v>12.039082479236106</v>
      </c>
      <c r="I62" s="7">
        <v>2.5069710267858532</v>
      </c>
      <c r="J62" s="9">
        <v>0.48170374136607963</v>
      </c>
      <c r="K62" s="7">
        <v>2.4254633732150275</v>
      </c>
      <c r="L62" s="3">
        <v>0.96748759650592164</v>
      </c>
      <c r="M62" s="4">
        <v>2534.6823676327017</v>
      </c>
      <c r="N62" s="4">
        <v>50.831341127380817</v>
      </c>
      <c r="O62" s="4">
        <v>2664.471305850192</v>
      </c>
      <c r="P62" s="4">
        <v>10.50395179066251</v>
      </c>
      <c r="Q62" s="10">
        <v>4.8710953626155362</v>
      </c>
      <c r="R62" s="22" t="s">
        <v>113</v>
      </c>
    </row>
    <row r="63" spans="1:18" x14ac:dyDescent="0.35">
      <c r="A63" t="s">
        <v>102</v>
      </c>
      <c r="B63" s="4">
        <v>59.562932678574803</v>
      </c>
      <c r="C63" s="4">
        <v>13.47538591225622</v>
      </c>
      <c r="D63" s="3">
        <v>0.233703631123721</v>
      </c>
      <c r="E63" s="3">
        <v>0.35057258905516542</v>
      </c>
      <c r="F63" s="9">
        <v>0.18194659665754886</v>
      </c>
      <c r="G63" s="3">
        <v>0.56986264865423031</v>
      </c>
      <c r="H63" s="3">
        <v>12.062189012280347</v>
      </c>
      <c r="I63" s="7">
        <v>2.1286774486436864</v>
      </c>
      <c r="J63" s="9">
        <v>0.48081822218510717</v>
      </c>
      <c r="K63" s="7">
        <v>2.0509812875872315</v>
      </c>
      <c r="L63" s="3">
        <v>0.96350026580778603</v>
      </c>
      <c r="M63" s="4">
        <v>2530.8286081352244</v>
      </c>
      <c r="N63" s="4">
        <v>42.929820428950833</v>
      </c>
      <c r="O63" s="4">
        <v>2670.6941449005867</v>
      </c>
      <c r="P63" s="4">
        <v>9.4349060407811329</v>
      </c>
      <c r="Q63" s="10">
        <v>5.2370480922505127</v>
      </c>
      <c r="R63" s="22" t="s">
        <v>113</v>
      </c>
    </row>
    <row r="64" spans="1:18" x14ac:dyDescent="0.35">
      <c r="A64" t="s">
        <v>108</v>
      </c>
      <c r="B64" s="4">
        <v>225.90156690442899</v>
      </c>
      <c r="C64" s="4">
        <v>208.2366204206194</v>
      </c>
      <c r="D64" s="3">
        <v>0.95222194269021898</v>
      </c>
      <c r="E64" s="3">
        <v>5.0745191340620622E-3</v>
      </c>
      <c r="F64" s="9">
        <v>0.18538602095124782</v>
      </c>
      <c r="G64" s="3">
        <v>0.22063604547480764</v>
      </c>
      <c r="H64" s="3">
        <v>12.24805092656959</v>
      </c>
      <c r="I64" s="7">
        <v>1.2983495832210428</v>
      </c>
      <c r="J64" s="9">
        <v>0.4791690134964216</v>
      </c>
      <c r="K64" s="7">
        <v>1.2794652694338733</v>
      </c>
      <c r="L64" s="3">
        <v>0.98545513933133488</v>
      </c>
      <c r="M64" s="4">
        <v>2523.6451424418756</v>
      </c>
      <c r="N64" s="4">
        <v>26.718842038916872</v>
      </c>
      <c r="O64" s="31">
        <v>2701.6543149726085</v>
      </c>
      <c r="P64" s="31">
        <v>3.6423378193534584</v>
      </c>
      <c r="Q64" s="10">
        <v>6.5888952388987541</v>
      </c>
      <c r="R64" s="22" t="s">
        <v>110</v>
      </c>
    </row>
    <row r="65" spans="1:18" x14ac:dyDescent="0.35">
      <c r="A65" t="s">
        <v>109</v>
      </c>
      <c r="B65" s="4">
        <v>243.29585006991101</v>
      </c>
      <c r="C65" s="4">
        <v>452.66521783773396</v>
      </c>
      <c r="D65" s="3">
        <v>1.9219529223043199</v>
      </c>
      <c r="E65" s="3">
        <v>1.5276074325327333E-2</v>
      </c>
      <c r="F65" s="9">
        <v>0.18545008981287839</v>
      </c>
      <c r="G65" s="3">
        <v>0.22401322166582185</v>
      </c>
      <c r="H65" s="3">
        <v>13.144909806669729</v>
      </c>
      <c r="I65" s="7">
        <v>1.3659169754556053</v>
      </c>
      <c r="J65" s="9">
        <v>0.51407831868179599</v>
      </c>
      <c r="K65" s="7">
        <v>1.347422450591012</v>
      </c>
      <c r="L65" s="3">
        <v>0.98645999339862922</v>
      </c>
      <c r="M65" s="4">
        <v>2674.0169754832577</v>
      </c>
      <c r="N65" s="4">
        <v>29.491912184966282</v>
      </c>
      <c r="O65" s="31">
        <v>2702.2247250180149</v>
      </c>
      <c r="P65" s="31">
        <v>3.6978921870343449</v>
      </c>
      <c r="Q65" s="10">
        <v>1.0438713432528843</v>
      </c>
      <c r="R65" s="22" t="s">
        <v>114</v>
      </c>
    </row>
    <row r="66" spans="1:18" x14ac:dyDescent="0.35">
      <c r="A66" t="s">
        <v>13</v>
      </c>
      <c r="B66" s="4">
        <v>272.81618666440897</v>
      </c>
      <c r="C66" s="4">
        <v>254.98359082989896</v>
      </c>
      <c r="D66" s="3">
        <v>0.96547808452176398</v>
      </c>
      <c r="E66" s="3">
        <v>2.7007191699182302E-2</v>
      </c>
      <c r="F66" s="9">
        <v>0.18606400524891506</v>
      </c>
      <c r="G66" s="3">
        <v>0.19343316320061127</v>
      </c>
      <c r="H66" s="3">
        <v>12.850155655377954</v>
      </c>
      <c r="I66" s="7">
        <v>1.2617357214682534</v>
      </c>
      <c r="J66" s="9">
        <v>0.50089275288993951</v>
      </c>
      <c r="K66" s="7">
        <v>1.2468202124617727</v>
      </c>
      <c r="L66" s="3">
        <v>0.98817857911708806</v>
      </c>
      <c r="M66" s="4">
        <v>2617.6315852304501</v>
      </c>
      <c r="N66" s="4">
        <v>26.823603892337314</v>
      </c>
      <c r="O66" s="31">
        <v>2707.6789564097935</v>
      </c>
      <c r="P66" s="31">
        <v>3.1914660826468917</v>
      </c>
      <c r="Q66" s="10">
        <v>3.3256295383977257</v>
      </c>
      <c r="R66" s="22" t="s">
        <v>110</v>
      </c>
    </row>
    <row r="67" spans="1:18" x14ac:dyDescent="0.35">
      <c r="A67" t="s">
        <v>14</v>
      </c>
      <c r="B67" s="4">
        <v>332.01931894355903</v>
      </c>
      <c r="C67" s="4">
        <v>355.36225832192326</v>
      </c>
      <c r="D67" s="3">
        <v>1.1056260642139</v>
      </c>
      <c r="E67" s="3">
        <v>5.9484072756880654E-3</v>
      </c>
      <c r="F67" s="9">
        <v>0.18667716832108958</v>
      </c>
      <c r="G67" s="3">
        <v>0.38413120038111659</v>
      </c>
      <c r="H67" s="3">
        <v>13.428260045512316</v>
      </c>
      <c r="I67" s="7">
        <v>1.3347330728023392</v>
      </c>
      <c r="J67" s="9">
        <v>0.52170772058658188</v>
      </c>
      <c r="K67" s="7">
        <v>1.2782627259394435</v>
      </c>
      <c r="L67" s="3">
        <v>0.9576916553477367</v>
      </c>
      <c r="M67" s="4">
        <v>2706.4187241892128</v>
      </c>
      <c r="N67" s="4">
        <v>28.251034160651866</v>
      </c>
      <c r="O67" s="31">
        <v>2713.1058133362922</v>
      </c>
      <c r="P67" s="31">
        <v>6.3345982841480053</v>
      </c>
      <c r="Q67" s="10">
        <v>0.2464735844141783</v>
      </c>
      <c r="R67" s="22" t="s">
        <v>110</v>
      </c>
    </row>
    <row r="68" spans="1:18" x14ac:dyDescent="0.35">
      <c r="A68" t="s">
        <v>15</v>
      </c>
      <c r="B68" s="4">
        <v>142.67661307318701</v>
      </c>
      <c r="C68" s="4">
        <v>76.750101728048378</v>
      </c>
      <c r="D68" s="3">
        <v>0.55568220591559203</v>
      </c>
      <c r="E68" s="3">
        <v>8.9419761893969052E-3</v>
      </c>
      <c r="F68" s="9">
        <v>0.18732112379869581</v>
      </c>
      <c r="G68" s="3">
        <v>0.29414525616993481</v>
      </c>
      <c r="H68" s="3">
        <v>13.654011620317815</v>
      </c>
      <c r="I68" s="7">
        <v>1.5812208832755132</v>
      </c>
      <c r="J68" s="9">
        <v>0.52865487181712656</v>
      </c>
      <c r="K68" s="7">
        <v>1.553620947972612</v>
      </c>
      <c r="L68" s="3">
        <v>0.98254517405200992</v>
      </c>
      <c r="M68" s="4">
        <v>2735.781982026504</v>
      </c>
      <c r="N68" s="4">
        <v>34.635867365429263</v>
      </c>
      <c r="O68" s="31">
        <v>2718.7831066430317</v>
      </c>
      <c r="P68" s="31">
        <v>4.8481025826174653</v>
      </c>
      <c r="Q68" s="10">
        <v>-0.62523837749092648</v>
      </c>
      <c r="R68" s="22" t="s">
        <v>115</v>
      </c>
    </row>
    <row r="69" spans="1:18" x14ac:dyDescent="0.35">
      <c r="A69" t="s">
        <v>16</v>
      </c>
      <c r="B69" s="4">
        <v>102.590108016904</v>
      </c>
      <c r="C69" s="4">
        <v>67.896436916457347</v>
      </c>
      <c r="D69" s="3">
        <v>0.68366259369903204</v>
      </c>
      <c r="E69" s="3">
        <v>3.7231546188490068E-2</v>
      </c>
      <c r="F69" s="9">
        <v>0.18776053516498456</v>
      </c>
      <c r="G69" s="3">
        <v>0.59789183632191412</v>
      </c>
      <c r="H69" s="3">
        <v>13.159411423773131</v>
      </c>
      <c r="I69" s="7">
        <v>2.692371393804259</v>
      </c>
      <c r="J69" s="9">
        <v>0.50831260107729737</v>
      </c>
      <c r="K69" s="7">
        <v>2.6251455339152341</v>
      </c>
      <c r="L69" s="3">
        <v>0.9750309856791205</v>
      </c>
      <c r="M69" s="4">
        <v>2649.4217131164619</v>
      </c>
      <c r="N69" s="4">
        <v>57.031015817576325</v>
      </c>
      <c r="O69" s="31">
        <v>2722.6441764117226</v>
      </c>
      <c r="P69" s="31">
        <v>9.8509179338215205</v>
      </c>
      <c r="Q69" s="10">
        <v>2.6893879093581519</v>
      </c>
      <c r="R69" s="22" t="s">
        <v>110</v>
      </c>
    </row>
    <row r="70" spans="1:18" x14ac:dyDescent="0.35">
      <c r="B70" s="8"/>
      <c r="C70" s="8"/>
      <c r="D70" s="3"/>
      <c r="E70" s="8"/>
      <c r="F70" s="9"/>
      <c r="G70" s="3"/>
      <c r="H70" s="3"/>
      <c r="J70" s="9"/>
      <c r="K70" s="7"/>
      <c r="L70" s="3"/>
      <c r="M70" s="4"/>
      <c r="N70" s="4"/>
      <c r="O70" s="4"/>
      <c r="P70" s="4"/>
      <c r="Q70" s="10"/>
    </row>
    <row r="71" spans="1:18" x14ac:dyDescent="0.35">
      <c r="A71" s="26" t="s">
        <v>41</v>
      </c>
      <c r="H71" s="3"/>
      <c r="K71" s="7"/>
      <c r="N71" s="4"/>
      <c r="O71" s="4"/>
    </row>
    <row r="72" spans="1:18" x14ac:dyDescent="0.35">
      <c r="A72" s="14" t="s">
        <v>76</v>
      </c>
      <c r="B72" s="4">
        <v>751.52318431982496</v>
      </c>
      <c r="C72" s="4">
        <v>317.13688649372517</v>
      </c>
      <c r="D72" s="3">
        <v>0.43591789392967101</v>
      </c>
      <c r="E72" s="3">
        <v>0.14006522264757676</v>
      </c>
      <c r="F72" s="9">
        <v>0.14018772209422797</v>
      </c>
      <c r="G72" s="3">
        <v>0.20001672266433612</v>
      </c>
      <c r="H72" s="3">
        <v>7.7820829120302744</v>
      </c>
      <c r="I72" s="7">
        <v>2.7778542561212909</v>
      </c>
      <c r="J72" s="9">
        <v>0.40261003911929344</v>
      </c>
      <c r="K72" s="7">
        <v>2.7706438924744168</v>
      </c>
      <c r="L72" s="3">
        <v>0.99740434055134986</v>
      </c>
      <c r="M72" s="4">
        <v>2181.0463471525582</v>
      </c>
      <c r="N72" s="4">
        <v>51.268023222040483</v>
      </c>
      <c r="O72" s="4">
        <v>2229.5285453817241</v>
      </c>
      <c r="P72" s="4">
        <v>3.4628294898684784</v>
      </c>
      <c r="Q72" s="10">
        <v>2.1745493382263561</v>
      </c>
      <c r="R72" s="22" t="s">
        <v>66</v>
      </c>
    </row>
    <row r="73" spans="1:18" x14ac:dyDescent="0.35">
      <c r="A73" s="14" t="s">
        <v>77</v>
      </c>
      <c r="B73" s="4">
        <v>1390.00681702368</v>
      </c>
      <c r="C73" s="4">
        <v>1086.6216116772714</v>
      </c>
      <c r="D73" s="3">
        <v>0.80753569775010603</v>
      </c>
      <c r="E73" s="3">
        <v>0.12336680694824537</v>
      </c>
      <c r="F73" s="9">
        <v>0.14363816801767113</v>
      </c>
      <c r="G73" s="3">
        <v>0.45979629860898286</v>
      </c>
      <c r="H73" s="3">
        <v>8.0588904576073563</v>
      </c>
      <c r="I73" s="7">
        <v>2.164348162599667</v>
      </c>
      <c r="J73" s="9">
        <v>0.40691539442166974</v>
      </c>
      <c r="K73" s="7">
        <v>2.114944522377368</v>
      </c>
      <c r="L73" s="3">
        <v>0.97717389416545686</v>
      </c>
      <c r="M73" s="4">
        <v>2200.8035096070212</v>
      </c>
      <c r="N73" s="4">
        <v>39.432410290427114</v>
      </c>
      <c r="O73" s="4">
        <v>2271.5291775812502</v>
      </c>
      <c r="P73" s="4">
        <v>7.9244297137633195</v>
      </c>
      <c r="Q73" s="10">
        <v>3.1135707466253435</v>
      </c>
      <c r="R73" s="22" t="s">
        <v>66</v>
      </c>
    </row>
    <row r="74" spans="1:18" x14ac:dyDescent="0.35">
      <c r="A74" s="14" t="s">
        <v>78</v>
      </c>
      <c r="B74" s="4">
        <v>993.01575104796802</v>
      </c>
      <c r="C74" s="4">
        <v>261.45544554139337</v>
      </c>
      <c r="D74" s="3">
        <v>0.27198307273497901</v>
      </c>
      <c r="E74" s="3">
        <v>0.24987262351267206</v>
      </c>
      <c r="F74" s="9">
        <v>0.16837185501092203</v>
      </c>
      <c r="G74" s="3">
        <v>0.49713314222938565</v>
      </c>
      <c r="H74" s="3">
        <v>9.3433576957078337</v>
      </c>
      <c r="I74" s="7">
        <v>2.5369568330494658</v>
      </c>
      <c r="J74" s="9">
        <v>0.40246878626747518</v>
      </c>
      <c r="K74" s="7">
        <v>2.4877718166370308</v>
      </c>
      <c r="L74" s="3">
        <v>0.98061259231071984</v>
      </c>
      <c r="M74" s="4">
        <v>2180.3971144965958</v>
      </c>
      <c r="N74" s="4">
        <v>46.022239561735176</v>
      </c>
      <c r="O74" s="4">
        <v>2541.5228874300183</v>
      </c>
      <c r="P74" s="4">
        <v>8.3338779398041538</v>
      </c>
      <c r="Q74" s="10">
        <v>14.209030920771756</v>
      </c>
      <c r="R74" s="22" t="s">
        <v>66</v>
      </c>
    </row>
    <row r="75" spans="1:18" x14ac:dyDescent="0.35">
      <c r="A75" s="14" t="s">
        <v>79</v>
      </c>
      <c r="B75" s="4">
        <v>103.711730193457</v>
      </c>
      <c r="C75" s="4">
        <v>73.958013751926558</v>
      </c>
      <c r="D75" s="3">
        <v>0.73664404270598105</v>
      </c>
      <c r="E75" s="3">
        <v>0.27266630258991464</v>
      </c>
      <c r="F75" s="9">
        <v>0.17178727378969655</v>
      </c>
      <c r="G75" s="3">
        <v>0.98210404834794829</v>
      </c>
      <c r="H75" s="3">
        <v>9.2103482640343515</v>
      </c>
      <c r="I75" s="7">
        <v>2.3573768543783773</v>
      </c>
      <c r="J75" s="9">
        <v>0.38885151003751683</v>
      </c>
      <c r="K75" s="7">
        <v>2.1430579254367963</v>
      </c>
      <c r="L75" s="3">
        <v>0.90908584321445063</v>
      </c>
      <c r="M75" s="4">
        <v>2117.4997829936701</v>
      </c>
      <c r="N75" s="4">
        <v>38.679432170832484</v>
      </c>
      <c r="O75" s="4">
        <v>2575.1326443150024</v>
      </c>
      <c r="P75" s="4">
        <v>16.409822155006623</v>
      </c>
      <c r="Q75" s="10">
        <v>17.771234516079261</v>
      </c>
      <c r="R75" s="22" t="s">
        <v>64</v>
      </c>
    </row>
    <row r="76" spans="1:18" x14ac:dyDescent="0.35">
      <c r="A76" s="14" t="s">
        <v>80</v>
      </c>
      <c r="B76" s="4">
        <v>778.80545924978196</v>
      </c>
      <c r="C76" s="4">
        <v>268.88591972704995</v>
      </c>
      <c r="D76" s="3">
        <v>0.35664767340692</v>
      </c>
      <c r="E76" s="3">
        <v>8.1484171569921368E-2</v>
      </c>
      <c r="F76" s="9">
        <v>0.17223479606203032</v>
      </c>
      <c r="G76" s="3">
        <v>0.55520396045300069</v>
      </c>
      <c r="H76" s="3">
        <v>11.013761059614302</v>
      </c>
      <c r="I76" s="7">
        <v>2.5398465712890057</v>
      </c>
      <c r="J76" s="9">
        <v>0.46378156364499606</v>
      </c>
      <c r="K76" s="7">
        <v>2.4784207003625962</v>
      </c>
      <c r="L76" s="3">
        <v>0.97581512536198789</v>
      </c>
      <c r="M76" s="4">
        <v>2456.2333553353792</v>
      </c>
      <c r="N76" s="4">
        <v>50.620967430043869</v>
      </c>
      <c r="O76" s="4">
        <v>2579.4788787960392</v>
      </c>
      <c r="P76" s="4">
        <v>9.2728952909803226</v>
      </c>
      <c r="Q76" s="10">
        <v>4.7779233423374396</v>
      </c>
      <c r="R76" s="22" t="s">
        <v>67</v>
      </c>
    </row>
    <row r="77" spans="1:18" x14ac:dyDescent="0.35">
      <c r="A77" s="14" t="s">
        <v>81</v>
      </c>
      <c r="B77" s="4">
        <v>12.5407648210877</v>
      </c>
      <c r="C77" s="4">
        <v>9.0009700380850131</v>
      </c>
      <c r="D77" s="3">
        <v>0.74142224832307901</v>
      </c>
      <c r="E77" s="3">
        <v>1.3872183928367278E-29</v>
      </c>
      <c r="F77" s="9">
        <v>0.17401275562718196</v>
      </c>
      <c r="G77" s="3">
        <v>1.7217652062886808</v>
      </c>
      <c r="H77" s="3">
        <v>7.9108576400721438</v>
      </c>
      <c r="I77" s="7">
        <v>5.1349843676041518</v>
      </c>
      <c r="J77" s="9">
        <v>0.32971690157988842</v>
      </c>
      <c r="K77" s="7">
        <v>4.8377256050702906</v>
      </c>
      <c r="L77" s="3">
        <v>0.94211106767739694</v>
      </c>
      <c r="M77" s="4">
        <v>1837.0092739509903</v>
      </c>
      <c r="N77" s="4">
        <v>77.32883336804349</v>
      </c>
      <c r="O77" s="4">
        <v>2596.6172950227497</v>
      </c>
      <c r="P77" s="4">
        <v>28.708816008078728</v>
      </c>
      <c r="Q77" s="10">
        <v>29.253753432505896</v>
      </c>
      <c r="R77" s="22" t="s">
        <v>64</v>
      </c>
    </row>
    <row r="78" spans="1:18" x14ac:dyDescent="0.35">
      <c r="A78" s="14" t="s">
        <v>82</v>
      </c>
      <c r="B78" s="4">
        <v>809.04387897155402</v>
      </c>
      <c r="C78" s="4">
        <v>242.86049572727475</v>
      </c>
      <c r="D78" s="3">
        <v>0.31008811586978902</v>
      </c>
      <c r="E78" s="3">
        <v>6.3873621696415472E-2</v>
      </c>
      <c r="F78" s="9">
        <v>0.17462896529093691</v>
      </c>
      <c r="G78" s="3">
        <v>0.18380430934151484</v>
      </c>
      <c r="H78" s="3">
        <v>11.458004127998837</v>
      </c>
      <c r="I78" s="7">
        <v>2.4613208318468631</v>
      </c>
      <c r="J78" s="9">
        <v>0.4758733882559556</v>
      </c>
      <c r="K78" s="7">
        <v>2.454448250249091</v>
      </c>
      <c r="L78" s="3">
        <v>0.99720776685881485</v>
      </c>
      <c r="M78" s="4">
        <v>2509.2663476844223</v>
      </c>
      <c r="N78" s="4">
        <v>51.016939556742443</v>
      </c>
      <c r="O78" s="4">
        <v>2602.5097643675895</v>
      </c>
      <c r="P78" s="4">
        <v>3.0630204323085199</v>
      </c>
      <c r="Q78" s="10">
        <v>3.582826775899739</v>
      </c>
      <c r="R78" s="27" t="s">
        <v>66</v>
      </c>
    </row>
    <row r="79" spans="1:18" x14ac:dyDescent="0.35">
      <c r="A79" s="14" t="s">
        <v>83</v>
      </c>
      <c r="B79" s="4">
        <v>689.58636394681798</v>
      </c>
      <c r="C79" s="4">
        <v>280.60734226842004</v>
      </c>
      <c r="D79" s="3">
        <v>0.42034964685820397</v>
      </c>
      <c r="E79" s="3">
        <v>0.12234814083832272</v>
      </c>
      <c r="F79" s="9">
        <v>0.1755756995252046</v>
      </c>
      <c r="G79" s="3">
        <v>0.50443988147349073</v>
      </c>
      <c r="H79" s="3">
        <v>10.627978372782026</v>
      </c>
      <c r="I79" s="7">
        <v>3.4870027500108907</v>
      </c>
      <c r="J79" s="9">
        <v>0.43902068176597514</v>
      </c>
      <c r="K79" s="7">
        <v>3.4503229681527676</v>
      </c>
      <c r="L79" s="3">
        <v>0.98948100001985706</v>
      </c>
      <c r="M79" s="4">
        <v>2346.2549564558217</v>
      </c>
      <c r="N79" s="4">
        <v>67.857194295490601</v>
      </c>
      <c r="O79" s="4">
        <v>2611.5159910975076</v>
      </c>
      <c r="P79" s="4">
        <v>8.3989839292050235</v>
      </c>
      <c r="Q79" s="10">
        <v>10.157358237358835</v>
      </c>
      <c r="R79" s="27" t="s">
        <v>66</v>
      </c>
    </row>
    <row r="80" spans="1:18" x14ac:dyDescent="0.35">
      <c r="A80" s="14" t="s">
        <v>84</v>
      </c>
      <c r="B80" s="4">
        <v>620.86680940602696</v>
      </c>
      <c r="C80" s="4">
        <v>420.28411669598927</v>
      </c>
      <c r="D80" s="3">
        <v>0.69926993353422195</v>
      </c>
      <c r="E80" s="3">
        <v>3.5913911980351423</v>
      </c>
      <c r="F80" s="9">
        <v>0.17618544414694037</v>
      </c>
      <c r="G80" s="3">
        <v>0.78894990030868017</v>
      </c>
      <c r="H80" s="3">
        <v>5.280899797437125</v>
      </c>
      <c r="I80" s="7">
        <v>2.3218667611705328</v>
      </c>
      <c r="J80" s="9">
        <v>0.21738853044266104</v>
      </c>
      <c r="K80" s="7">
        <v>2.1837177728432451</v>
      </c>
      <c r="L80" s="3">
        <v>0.94050089753744437</v>
      </c>
      <c r="M80" s="4">
        <v>1268.0613420048433</v>
      </c>
      <c r="N80" s="4">
        <v>25.137502985774645</v>
      </c>
      <c r="O80" s="4">
        <v>2617.286676241205</v>
      </c>
      <c r="P80" s="4">
        <v>13.128824538562627</v>
      </c>
      <c r="Q80" s="10">
        <v>51.550536916118062</v>
      </c>
      <c r="R80" s="27" t="s">
        <v>66</v>
      </c>
    </row>
    <row r="81" spans="1:18" x14ac:dyDescent="0.35">
      <c r="A81" s="14" t="s">
        <v>85</v>
      </c>
      <c r="B81" s="4">
        <v>17.693499278964499</v>
      </c>
      <c r="C81" s="4">
        <v>5.8147143555503824</v>
      </c>
      <c r="D81" s="3">
        <v>0.33948061005799401</v>
      </c>
      <c r="E81" s="3">
        <v>1.2669219414523949</v>
      </c>
      <c r="F81" s="9">
        <v>0.17659903178580424</v>
      </c>
      <c r="G81" s="3">
        <v>1.5861820037938132</v>
      </c>
      <c r="H81" s="3">
        <v>7.7869487992015047</v>
      </c>
      <c r="I81" s="7">
        <v>3.7558774563466644</v>
      </c>
      <c r="J81" s="9">
        <v>0.31979946008122234</v>
      </c>
      <c r="K81" s="7">
        <v>3.4045032116204172</v>
      </c>
      <c r="L81" s="3">
        <v>0.90644682932013754</v>
      </c>
      <c r="M81" s="4">
        <v>1788.7497236147626</v>
      </c>
      <c r="N81" s="4">
        <v>53.17919189146739</v>
      </c>
      <c r="O81" s="4">
        <v>2621.1877428917401</v>
      </c>
      <c r="P81" s="4">
        <v>26.385590683276266</v>
      </c>
      <c r="Q81" s="10">
        <v>31.75804638696415</v>
      </c>
      <c r="R81" s="22" t="s">
        <v>68</v>
      </c>
    </row>
    <row r="82" spans="1:18" x14ac:dyDescent="0.35">
      <c r="A82" s="14" t="s">
        <v>86</v>
      </c>
      <c r="B82" s="4">
        <v>890.57920387905904</v>
      </c>
      <c r="C82" s="4">
        <v>1042.3034949085772</v>
      </c>
      <c r="D82" s="3">
        <v>1.20898793229263</v>
      </c>
      <c r="E82" s="3">
        <v>0.21636301687815088</v>
      </c>
      <c r="F82" s="9">
        <v>0.17808096092046055</v>
      </c>
      <c r="G82" s="3">
        <v>0.18061420610939757</v>
      </c>
      <c r="H82" s="3">
        <v>11.714491450417365</v>
      </c>
      <c r="I82" s="7">
        <v>2.0848263567289234</v>
      </c>
      <c r="J82" s="9">
        <v>0.47709479065546306</v>
      </c>
      <c r="K82" s="7">
        <v>2.0769880708042279</v>
      </c>
      <c r="L82" s="3">
        <v>0.9962403171374935</v>
      </c>
      <c r="M82" s="4">
        <v>2514.5990608883699</v>
      </c>
      <c r="N82" s="4">
        <v>43.246256090353576</v>
      </c>
      <c r="O82" s="4">
        <v>2635.0792096830187</v>
      </c>
      <c r="P82" s="4">
        <v>3.0004629035561297</v>
      </c>
      <c r="Q82" s="10">
        <v>4.5721642200327528</v>
      </c>
      <c r="R82" s="22" t="s">
        <v>66</v>
      </c>
    </row>
    <row r="83" spans="1:18" x14ac:dyDescent="0.35">
      <c r="A83" s="14" t="s">
        <v>106</v>
      </c>
      <c r="B83" s="4">
        <v>51.518331080220896</v>
      </c>
      <c r="C83" s="4">
        <v>101.77580420210965</v>
      </c>
      <c r="D83" s="3">
        <v>2.0407183916161999</v>
      </c>
      <c r="E83" s="3">
        <v>1.2038360850196033</v>
      </c>
      <c r="F83" s="9">
        <v>0.17861457251102458</v>
      </c>
      <c r="G83" s="3">
        <v>1.328422863223788</v>
      </c>
      <c r="H83" s="3">
        <v>6.5225504146302526</v>
      </c>
      <c r="I83" s="7">
        <v>3.0658203417162535</v>
      </c>
      <c r="J83" s="9">
        <v>0.26484957559007266</v>
      </c>
      <c r="K83" s="7">
        <v>2.7630684146697271</v>
      </c>
      <c r="L83" s="3">
        <v>0.90124929274980115</v>
      </c>
      <c r="M83" s="4">
        <v>1514.6056569334719</v>
      </c>
      <c r="N83" s="4">
        <v>37.29668613425099</v>
      </c>
      <c r="O83" s="4">
        <v>2640.048464312948</v>
      </c>
      <c r="P83" s="4">
        <v>22.058031092587377</v>
      </c>
      <c r="Q83" s="10">
        <v>42.629626788778054</v>
      </c>
      <c r="R83" s="22" t="s">
        <v>64</v>
      </c>
    </row>
    <row r="84" spans="1:18" x14ac:dyDescent="0.35">
      <c r="A84" s="14" t="s">
        <v>105</v>
      </c>
      <c r="B84" s="4">
        <v>532.28664473130902</v>
      </c>
      <c r="C84" s="4">
        <v>568.89504766054199</v>
      </c>
      <c r="D84" s="3">
        <v>1.1040453298053099</v>
      </c>
      <c r="E84" s="3">
        <v>6.0742206027709036E-2</v>
      </c>
      <c r="F84" s="9">
        <v>0.18084190054391774</v>
      </c>
      <c r="G84" s="3">
        <v>0.35988428650861853</v>
      </c>
      <c r="H84" s="3">
        <v>12.620955148626669</v>
      </c>
      <c r="I84" s="7">
        <v>2.202751682341956</v>
      </c>
      <c r="J84" s="9">
        <v>0.50616473724102451</v>
      </c>
      <c r="K84" s="7">
        <v>2.1731539923310774</v>
      </c>
      <c r="L84" s="3">
        <v>0.98656331067721148</v>
      </c>
      <c r="M84" s="4">
        <v>2640.2353629240065</v>
      </c>
      <c r="N84" s="4">
        <v>47.079096325725367</v>
      </c>
      <c r="O84" s="4">
        <v>2660.6063761284668</v>
      </c>
      <c r="P84" s="4">
        <v>5.9640967109942959</v>
      </c>
      <c r="Q84" s="10">
        <v>0.76565302508606259</v>
      </c>
      <c r="R84" s="22" t="s">
        <v>66</v>
      </c>
    </row>
    <row r="85" spans="1:18" x14ac:dyDescent="0.35">
      <c r="A85" s="14" t="s">
        <v>104</v>
      </c>
      <c r="B85" s="4">
        <v>22.208816367373</v>
      </c>
      <c r="C85" s="4">
        <v>10.760772968446616</v>
      </c>
      <c r="D85" s="3">
        <v>0.50051647474269301</v>
      </c>
      <c r="E85" s="3">
        <v>1.3724586734535679E-29</v>
      </c>
      <c r="F85" s="9">
        <v>0.18094898155506015</v>
      </c>
      <c r="G85" s="3">
        <v>1.072153505744744</v>
      </c>
      <c r="H85" s="3">
        <v>9.9267070435884488</v>
      </c>
      <c r="I85" s="7">
        <v>3.8814049541551285</v>
      </c>
      <c r="J85" s="9">
        <v>0.39787604050098097</v>
      </c>
      <c r="K85" s="7">
        <v>3.7303875506787807</v>
      </c>
      <c r="L85" s="3">
        <v>0.96109207741524616</v>
      </c>
      <c r="M85" s="4">
        <v>2159.252027144134</v>
      </c>
      <c r="N85" s="4">
        <v>68.446506196707105</v>
      </c>
      <c r="O85" s="4">
        <v>2661.5873252170081</v>
      </c>
      <c r="P85" s="4">
        <v>17.766357923640211</v>
      </c>
      <c r="Q85" s="10">
        <v>18.873523078259964</v>
      </c>
      <c r="R85" s="22" t="s">
        <v>64</v>
      </c>
    </row>
    <row r="86" spans="1:18" x14ac:dyDescent="0.35">
      <c r="A86" s="14" t="s">
        <v>103</v>
      </c>
      <c r="B86" s="4">
        <v>797.11733320325004</v>
      </c>
      <c r="C86" s="4">
        <v>521.36334202605929</v>
      </c>
      <c r="D86" s="3">
        <v>0.67564498961358599</v>
      </c>
      <c r="E86" s="3">
        <v>0.21213361117507365</v>
      </c>
      <c r="F86" s="9">
        <v>0.18235958288123771</v>
      </c>
      <c r="G86" s="3">
        <v>0.37515228624838409</v>
      </c>
      <c r="H86" s="3">
        <v>12.734386484262826</v>
      </c>
      <c r="I86" s="7">
        <v>2.2867200973516719</v>
      </c>
      <c r="J86" s="9">
        <v>0.50646351119739874</v>
      </c>
      <c r="K86" s="7">
        <v>2.255737033821684</v>
      </c>
      <c r="L86" s="3">
        <v>0.98645087189907044</v>
      </c>
      <c r="M86" s="4">
        <v>2641.5139944159132</v>
      </c>
      <c r="N86" s="4">
        <v>48.887318864607913</v>
      </c>
      <c r="O86" s="4">
        <v>2674.4472407675012</v>
      </c>
      <c r="P86" s="4">
        <v>6.2089926261217068</v>
      </c>
      <c r="Q86" s="10">
        <v>1.2314038523391073</v>
      </c>
      <c r="R86" s="22" t="s">
        <v>67</v>
      </c>
    </row>
    <row r="87" spans="1:18" x14ac:dyDescent="0.35">
      <c r="A87" s="14" t="s">
        <v>107</v>
      </c>
      <c r="B87" s="4">
        <v>91.296767851610895</v>
      </c>
      <c r="C87" s="4">
        <v>102.70218368100029</v>
      </c>
      <c r="D87" s="3">
        <v>1.16204941575707</v>
      </c>
      <c r="E87" s="3">
        <v>0.47019907974369812</v>
      </c>
      <c r="F87" s="9">
        <v>0.18557325029105612</v>
      </c>
      <c r="G87" s="3">
        <v>0.64165878749571459</v>
      </c>
      <c r="H87" s="3">
        <v>10.63374772789156</v>
      </c>
      <c r="I87" s="7">
        <v>2.6988852755202073</v>
      </c>
      <c r="J87" s="9">
        <v>0.41559441618174803</v>
      </c>
      <c r="K87" s="7">
        <v>2.6214987565988497</v>
      </c>
      <c r="L87" s="3">
        <v>0.97132648815298694</v>
      </c>
      <c r="M87" s="4">
        <v>2240.4481868986795</v>
      </c>
      <c r="N87" s="4">
        <v>49.613369648499763</v>
      </c>
      <c r="O87" s="31">
        <v>2703.3205936407949</v>
      </c>
      <c r="P87" s="31">
        <v>10.591079944359461</v>
      </c>
      <c r="Q87" s="10">
        <v>17.122364540519598</v>
      </c>
      <c r="R87" s="22" t="s">
        <v>68</v>
      </c>
    </row>
    <row r="88" spans="1:18" x14ac:dyDescent="0.35">
      <c r="A88" s="14" t="s">
        <v>42</v>
      </c>
      <c r="B88" s="4">
        <v>9.8619143997597494</v>
      </c>
      <c r="C88" s="4">
        <v>2.2898323104999241</v>
      </c>
      <c r="D88" s="3">
        <v>0.23985168405071999</v>
      </c>
      <c r="E88" s="3">
        <v>1.3606374532058732E-29</v>
      </c>
      <c r="F88" s="9">
        <v>0.18668266732182312</v>
      </c>
      <c r="G88" s="3">
        <v>1.8090919012929534</v>
      </c>
      <c r="H88" s="3">
        <v>6.5989214451407348</v>
      </c>
      <c r="I88" s="7">
        <v>8.6133895451160125</v>
      </c>
      <c r="J88" s="9">
        <v>0.25637028505469012</v>
      </c>
      <c r="K88" s="7">
        <v>8.4212627288661448</v>
      </c>
      <c r="L88" s="3">
        <v>0.97769440064871926</v>
      </c>
      <c r="M88" s="4">
        <v>1471.2447222487876</v>
      </c>
      <c r="N88" s="4">
        <v>110.77594215223658</v>
      </c>
      <c r="O88" s="31">
        <v>2713.1543896650492</v>
      </c>
      <c r="P88" s="31">
        <v>29.833084557580026</v>
      </c>
      <c r="Q88" s="10">
        <v>45.773645323942688</v>
      </c>
      <c r="R88" s="22" t="s">
        <v>68</v>
      </c>
    </row>
    <row r="89" spans="1:18" x14ac:dyDescent="0.35">
      <c r="A89" s="14" t="s">
        <v>44</v>
      </c>
      <c r="B89" s="4">
        <v>706.63977866336302</v>
      </c>
      <c r="C89" s="4">
        <v>233.83180445976282</v>
      </c>
      <c r="D89" s="3">
        <v>0.34182657317117499</v>
      </c>
      <c r="E89" s="3">
        <v>1.4459554908377879E-2</v>
      </c>
      <c r="F89" s="9">
        <v>0.18732061986343854</v>
      </c>
      <c r="G89" s="3">
        <v>0.18488032316428873</v>
      </c>
      <c r="H89" s="3">
        <v>13.140513407140643</v>
      </c>
      <c r="I89" s="7">
        <v>2.3159764718003029</v>
      </c>
      <c r="J89" s="9">
        <v>0.50877465996844784</v>
      </c>
      <c r="K89" s="7">
        <v>2.3085853425938683</v>
      </c>
      <c r="L89" s="3">
        <v>0.99680863372472472</v>
      </c>
      <c r="M89" s="4">
        <v>2651.3962155119525</v>
      </c>
      <c r="N89" s="4">
        <v>50.183994938504135</v>
      </c>
      <c r="O89" s="31">
        <v>2718.7786726131521</v>
      </c>
      <c r="P89" s="31">
        <v>3.0471990388199464</v>
      </c>
      <c r="Q89" s="10">
        <v>2.4784090658043536</v>
      </c>
      <c r="R89" s="22" t="s">
        <v>67</v>
      </c>
    </row>
    <row r="90" spans="1:18" x14ac:dyDescent="0.35">
      <c r="A90" s="14" t="s">
        <v>45</v>
      </c>
      <c r="B90" s="4">
        <v>685.57579933967497</v>
      </c>
      <c r="C90" s="4">
        <v>580.99294885480037</v>
      </c>
      <c r="D90" s="3">
        <v>0.87541846830805503</v>
      </c>
      <c r="E90" s="3">
        <v>4.6319098387033034E-2</v>
      </c>
      <c r="F90" s="9">
        <v>0.18786252273029061</v>
      </c>
      <c r="G90" s="3">
        <v>0.21476790035294416</v>
      </c>
      <c r="H90" s="3">
        <v>12.792096530298453</v>
      </c>
      <c r="I90" s="7">
        <v>2.6148493401774582</v>
      </c>
      <c r="J90" s="9">
        <v>0.4938559644383087</v>
      </c>
      <c r="K90" s="7">
        <v>2.6060145473125194</v>
      </c>
      <c r="L90" s="3">
        <v>0.99662129946487121</v>
      </c>
      <c r="M90" s="4">
        <v>2587.3371327495315</v>
      </c>
      <c r="N90" s="4">
        <v>55.537537439222035</v>
      </c>
      <c r="O90" s="31">
        <v>2723.5388425856904</v>
      </c>
      <c r="P90" s="31">
        <v>3.5382405683351754</v>
      </c>
      <c r="Q90" s="10">
        <v>5.0009093942956531</v>
      </c>
      <c r="R90" s="22" t="s">
        <v>66</v>
      </c>
    </row>
    <row r="91" spans="1:18" x14ac:dyDescent="0.35">
      <c r="A91" s="15" t="s">
        <v>43</v>
      </c>
      <c r="B91" s="16">
        <v>22.2008413712296</v>
      </c>
      <c r="C91" s="16">
        <v>3.6203710686676889</v>
      </c>
      <c r="D91" s="17">
        <v>0.16845502615861399</v>
      </c>
      <c r="E91" s="17">
        <v>1.3564926174921558E-29</v>
      </c>
      <c r="F91" s="18">
        <v>0.18873136336002039</v>
      </c>
      <c r="G91" s="17">
        <v>1.3014484972037272</v>
      </c>
      <c r="H91" s="17">
        <v>6.9234619453686825</v>
      </c>
      <c r="I91" s="19">
        <v>3.6918896932516838</v>
      </c>
      <c r="J91" s="18">
        <v>0.26605900191086562</v>
      </c>
      <c r="K91" s="19">
        <v>3.4548923740493236</v>
      </c>
      <c r="L91" s="17">
        <v>0.93580595876535477</v>
      </c>
      <c r="M91" s="16">
        <v>1520.7666567019614</v>
      </c>
      <c r="N91" s="16">
        <v>46.803328569821964</v>
      </c>
      <c r="O91" s="32">
        <v>2731.1379480080736</v>
      </c>
      <c r="P91" s="32">
        <v>21.425888189077902</v>
      </c>
      <c r="Q91" s="29">
        <v>44.317471850474767</v>
      </c>
      <c r="R91" s="30" t="s">
        <v>64</v>
      </c>
    </row>
    <row r="92" spans="1:18" x14ac:dyDescent="0.35">
      <c r="A92" s="20" t="s">
        <v>50</v>
      </c>
      <c r="G92" s="3"/>
      <c r="I92" s="7"/>
      <c r="Q92" s="4"/>
    </row>
    <row r="93" spans="1:18" x14ac:dyDescent="0.35">
      <c r="A93" s="20" t="s">
        <v>47</v>
      </c>
    </row>
    <row r="94" spans="1:18" ht="17.5" x14ac:dyDescent="0.35">
      <c r="A94" t="s">
        <v>6</v>
      </c>
    </row>
    <row r="95" spans="1:18" ht="17.5" x14ac:dyDescent="0.35">
      <c r="A95" t="s">
        <v>48</v>
      </c>
    </row>
  </sheetData>
  <conditionalFormatting sqref="R22:R45">
    <cfRule type="expression" dxfId="0" priority="1" stopIfTrue="1">
      <formula>ISERROR(R22)</formula>
    </cfRule>
  </conditionalFormatting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IfG UniBE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Rubatto</dc:creator>
  <cp:lastModifiedBy>ZIBRA, Ivan</cp:lastModifiedBy>
  <dcterms:created xsi:type="dcterms:W3CDTF">2020-02-17T13:27:43Z</dcterms:created>
  <dcterms:modified xsi:type="dcterms:W3CDTF">2022-01-05T05:43:53Z</dcterms:modified>
</cp:coreProperties>
</file>